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!NAJNAJFAJNIEJSZY REFERAT\2026\SPRAWOZDANIE ZA 2025 ROK\05 zrobione\"/>
    </mc:Choice>
  </mc:AlternateContent>
  <xr:revisionPtr revIDLastSave="0" documentId="13_ncr:1_{D38C02F2-A9F4-4C15-853B-0B29045C20E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iblioteka" sheetId="4" r:id="rId1"/>
    <sheet name="UCK" sheetId="6" r:id="rId2"/>
    <sheet name="DOK" sheetId="7" r:id="rId3"/>
  </sheets>
  <definedNames>
    <definedName name="_xlnm._FilterDatabase" localSheetId="0" hidden="1">Biblioteka!$A$10:$J$52</definedName>
    <definedName name="_xlnm._FilterDatabase" localSheetId="2" hidden="1">DOK!$A$10:$J$10</definedName>
    <definedName name="_xlnm._FilterDatabase" localSheetId="1" hidden="1">UCK!$A$10:$J$52</definedName>
    <definedName name="_xlnm.Print_Area" localSheetId="0">Biblioteka!$A$1:$F$52</definedName>
    <definedName name="_xlnm.Print_Area" localSheetId="2">DOK!$A$1:$F$52</definedName>
    <definedName name="_xlnm.Print_Area" localSheetId="1">UCK!$A$1:$F$52</definedName>
  </definedNames>
  <calcPr calcId="191029" concurrentManualCount="1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52" i="7" l="1"/>
  <c r="F52" i="7"/>
  <c r="J51" i="7"/>
  <c r="F51" i="7"/>
  <c r="J50" i="7"/>
  <c r="F50" i="7"/>
  <c r="J49" i="7"/>
  <c r="F49" i="7"/>
  <c r="J48" i="7"/>
  <c r="F48" i="7"/>
  <c r="J47" i="7"/>
  <c r="I47" i="7"/>
  <c r="E47" i="7"/>
  <c r="D47" i="7"/>
  <c r="H47" i="7" s="1"/>
  <c r="J46" i="7"/>
  <c r="J44" i="7"/>
  <c r="F44" i="7"/>
  <c r="J43" i="7"/>
  <c r="F43" i="7"/>
  <c r="J42" i="7"/>
  <c r="F42" i="7"/>
  <c r="J41" i="7"/>
  <c r="F41" i="7"/>
  <c r="J40" i="7"/>
  <c r="F40" i="7"/>
  <c r="J39" i="7"/>
  <c r="F39" i="7"/>
  <c r="J38" i="7"/>
  <c r="F38" i="7"/>
  <c r="J37" i="7"/>
  <c r="F37" i="7"/>
  <c r="J36" i="7"/>
  <c r="F36" i="7"/>
  <c r="J35" i="7"/>
  <c r="F35" i="7"/>
  <c r="J34" i="7"/>
  <c r="F34" i="7"/>
  <c r="E33" i="7"/>
  <c r="I33" i="7" s="1"/>
  <c r="D33" i="7"/>
  <c r="F33" i="7" s="1"/>
  <c r="J32" i="7"/>
  <c r="F32" i="7"/>
  <c r="J31" i="7"/>
  <c r="F31" i="7"/>
  <c r="J30" i="7"/>
  <c r="F30" i="7"/>
  <c r="E29" i="7"/>
  <c r="I29" i="7" s="1"/>
  <c r="D29" i="7"/>
  <c r="F29" i="7" s="1"/>
  <c r="E28" i="7"/>
  <c r="I28" i="7" s="1"/>
  <c r="D28" i="7"/>
  <c r="J28" i="7" s="1"/>
  <c r="F26" i="7"/>
  <c r="F25" i="7"/>
  <c r="F24" i="7"/>
  <c r="F23" i="7"/>
  <c r="F22" i="7"/>
  <c r="E21" i="7"/>
  <c r="I21" i="7" s="1"/>
  <c r="D21" i="7"/>
  <c r="H21" i="7" s="1"/>
  <c r="F20" i="7"/>
  <c r="F19" i="7"/>
  <c r="E18" i="7"/>
  <c r="I18" i="7" s="1"/>
  <c r="D18" i="7"/>
  <c r="F18" i="7" s="1"/>
  <c r="E17" i="7"/>
  <c r="E27" i="7" s="1"/>
  <c r="I27" i="7" s="1"/>
  <c r="J16" i="7"/>
  <c r="F16" i="7"/>
  <c r="J15" i="7"/>
  <c r="F15" i="7"/>
  <c r="J14" i="7"/>
  <c r="F14" i="7"/>
  <c r="J13" i="7"/>
  <c r="F13" i="7"/>
  <c r="J12" i="7"/>
  <c r="F12" i="7"/>
  <c r="D45" i="7" l="1"/>
  <c r="J33" i="7"/>
  <c r="E45" i="7"/>
  <c r="I45" i="7" s="1"/>
  <c r="J29" i="7"/>
  <c r="H33" i="7"/>
  <c r="H29" i="7"/>
  <c r="D17" i="7"/>
  <c r="F21" i="7"/>
  <c r="F45" i="7"/>
  <c r="F28" i="7"/>
  <c r="H18" i="7"/>
  <c r="H45" i="7"/>
  <c r="H28" i="7"/>
  <c r="F47" i="7"/>
  <c r="I17" i="7"/>
  <c r="J52" i="6"/>
  <c r="F52" i="6"/>
  <c r="J51" i="6"/>
  <c r="F51" i="6"/>
  <c r="J50" i="6"/>
  <c r="F50" i="6"/>
  <c r="J49" i="6"/>
  <c r="F49" i="6"/>
  <c r="J48" i="6"/>
  <c r="F48" i="6"/>
  <c r="E47" i="6"/>
  <c r="I47" i="6" s="1"/>
  <c r="D47" i="6"/>
  <c r="H47" i="6" s="1"/>
  <c r="J46" i="6"/>
  <c r="J44" i="6"/>
  <c r="F44" i="6"/>
  <c r="J43" i="6"/>
  <c r="F43" i="6"/>
  <c r="E42" i="6"/>
  <c r="F42" i="6" s="1"/>
  <c r="J41" i="6"/>
  <c r="F41" i="6"/>
  <c r="J40" i="6"/>
  <c r="F40" i="6"/>
  <c r="J39" i="6"/>
  <c r="I39" i="6"/>
  <c r="F39" i="6"/>
  <c r="J38" i="6"/>
  <c r="F38" i="6"/>
  <c r="J37" i="6"/>
  <c r="F37" i="6"/>
  <c r="J36" i="6"/>
  <c r="F36" i="6"/>
  <c r="J35" i="6"/>
  <c r="F35" i="6"/>
  <c r="J34" i="6"/>
  <c r="F34" i="6"/>
  <c r="E33" i="6"/>
  <c r="I33" i="6" s="1"/>
  <c r="D33" i="6"/>
  <c r="F33" i="6" s="1"/>
  <c r="J32" i="6"/>
  <c r="F32" i="6"/>
  <c r="J31" i="6"/>
  <c r="F31" i="6"/>
  <c r="E30" i="6"/>
  <c r="E29" i="6" s="1"/>
  <c r="D29" i="6"/>
  <c r="F26" i="6"/>
  <c r="F25" i="6"/>
  <c r="F24" i="6"/>
  <c r="F23" i="6"/>
  <c r="F22" i="6"/>
  <c r="E21" i="6"/>
  <c r="I21" i="6" s="1"/>
  <c r="D21" i="6"/>
  <c r="F21" i="6" s="1"/>
  <c r="F20" i="6"/>
  <c r="F19" i="6"/>
  <c r="E18" i="6"/>
  <c r="D18" i="6"/>
  <c r="J16" i="6"/>
  <c r="F16" i="6"/>
  <c r="J15" i="6"/>
  <c r="F15" i="6"/>
  <c r="J14" i="6"/>
  <c r="F14" i="6"/>
  <c r="J13" i="6"/>
  <c r="F13" i="6"/>
  <c r="J12" i="6"/>
  <c r="F12" i="6"/>
  <c r="H21" i="6" l="1"/>
  <c r="J33" i="6"/>
  <c r="E17" i="6"/>
  <c r="I17" i="6" s="1"/>
  <c r="J47" i="6"/>
  <c r="D17" i="6"/>
  <c r="D27" i="6" s="1"/>
  <c r="D28" i="6"/>
  <c r="D45" i="6" s="1"/>
  <c r="J29" i="6"/>
  <c r="J45" i="7"/>
  <c r="F17" i="7"/>
  <c r="D27" i="7"/>
  <c r="H17" i="7"/>
  <c r="F17" i="6"/>
  <c r="I29" i="6"/>
  <c r="E28" i="6"/>
  <c r="H18" i="6"/>
  <c r="J28" i="6"/>
  <c r="I18" i="6"/>
  <c r="J42" i="6"/>
  <c r="F30" i="6"/>
  <c r="J30" i="6"/>
  <c r="F29" i="6"/>
  <c r="H33" i="6"/>
  <c r="F47" i="6"/>
  <c r="F18" i="6"/>
  <c r="H29" i="6"/>
  <c r="H28" i="6" l="1"/>
  <c r="F28" i="6"/>
  <c r="E27" i="6"/>
  <c r="I27" i="6" s="1"/>
  <c r="H17" i="6"/>
  <c r="H27" i="7"/>
  <c r="F27" i="7"/>
  <c r="I28" i="6"/>
  <c r="E45" i="6"/>
  <c r="I45" i="6" s="1"/>
  <c r="H45" i="6"/>
  <c r="F45" i="6"/>
  <c r="F27" i="6"/>
  <c r="H27" i="6"/>
  <c r="J45" i="6" l="1"/>
  <c r="J52" i="4"/>
  <c r="F52" i="4"/>
  <c r="J51" i="4"/>
  <c r="F51" i="4"/>
  <c r="J50" i="4"/>
  <c r="F50" i="4"/>
  <c r="J49" i="4"/>
  <c r="F49" i="4"/>
  <c r="J48" i="4"/>
  <c r="F48" i="4"/>
  <c r="E47" i="4"/>
  <c r="D47" i="4"/>
  <c r="H47" i="4" s="1"/>
  <c r="J46" i="4"/>
  <c r="J44" i="4"/>
  <c r="F44" i="4"/>
  <c r="J43" i="4"/>
  <c r="F43" i="4"/>
  <c r="J42" i="4"/>
  <c r="F42" i="4"/>
  <c r="J41" i="4"/>
  <c r="F41" i="4"/>
  <c r="J40" i="4"/>
  <c r="F40" i="4"/>
  <c r="J39" i="4"/>
  <c r="F39" i="4"/>
  <c r="J38" i="4"/>
  <c r="F38" i="4"/>
  <c r="J37" i="4"/>
  <c r="F37" i="4"/>
  <c r="J36" i="4"/>
  <c r="F36" i="4"/>
  <c r="J35" i="4"/>
  <c r="F35" i="4"/>
  <c r="J34" i="4"/>
  <c r="F34" i="4"/>
  <c r="E33" i="4"/>
  <c r="I33" i="4" s="1"/>
  <c r="D33" i="4"/>
  <c r="J32" i="4"/>
  <c r="F32" i="4"/>
  <c r="J31" i="4"/>
  <c r="F31" i="4"/>
  <c r="J30" i="4"/>
  <c r="F30" i="4"/>
  <c r="E29" i="4"/>
  <c r="I29" i="4" s="1"/>
  <c r="D29" i="4"/>
  <c r="F26" i="4"/>
  <c r="F25" i="4"/>
  <c r="F24" i="4"/>
  <c r="F23" i="4"/>
  <c r="F22" i="4"/>
  <c r="E21" i="4"/>
  <c r="I21" i="4" s="1"/>
  <c r="D21" i="4"/>
  <c r="H21" i="4" s="1"/>
  <c r="F20" i="4"/>
  <c r="F19" i="4"/>
  <c r="E18" i="4"/>
  <c r="I18" i="4" s="1"/>
  <c r="D18" i="4"/>
  <c r="F18" i="4" s="1"/>
  <c r="J16" i="4"/>
  <c r="F16" i="4"/>
  <c r="J15" i="4"/>
  <c r="F15" i="4"/>
  <c r="J14" i="4"/>
  <c r="F14" i="4"/>
  <c r="J13" i="4"/>
  <c r="F13" i="4"/>
  <c r="J12" i="4"/>
  <c r="F12" i="4"/>
  <c r="J33" i="4" l="1"/>
  <c r="J29" i="4"/>
  <c r="F33" i="4"/>
  <c r="D28" i="4"/>
  <c r="D17" i="4"/>
  <c r="D27" i="4" s="1"/>
  <c r="H27" i="4" s="1"/>
  <c r="E17" i="4"/>
  <c r="E27" i="4" s="1"/>
  <c r="I27" i="4" s="1"/>
  <c r="J47" i="4"/>
  <c r="I47" i="4"/>
  <c r="E28" i="4"/>
  <c r="I28" i="4" s="1"/>
  <c r="H33" i="4"/>
  <c r="F29" i="4"/>
  <c r="H29" i="4"/>
  <c r="H18" i="4"/>
  <c r="F21" i="4"/>
  <c r="F47" i="4"/>
  <c r="E45" i="4" l="1"/>
  <c r="I45" i="4" s="1"/>
  <c r="J28" i="4"/>
  <c r="F28" i="4"/>
  <c r="H28" i="4"/>
  <c r="D45" i="4"/>
  <c r="F17" i="4"/>
  <c r="H17" i="4"/>
  <c r="I17" i="4"/>
  <c r="F27" i="4"/>
  <c r="J45" i="4" l="1"/>
  <c r="H45" i="4"/>
  <c r="F45" i="4"/>
</calcChain>
</file>

<file path=xl/sharedStrings.xml><?xml version="1.0" encoding="utf-8"?>
<sst xmlns="http://schemas.openxmlformats.org/spreadsheetml/2006/main" count="250" uniqueCount="86">
  <si>
    <t>WAŻNE !!!</t>
  </si>
  <si>
    <t>Lp.</t>
  </si>
  <si>
    <t>Wyszczególnienie</t>
  </si>
  <si>
    <t>Plan</t>
  </si>
  <si>
    <t>Wykonanie</t>
  </si>
  <si>
    <t>A</t>
  </si>
  <si>
    <t>B</t>
  </si>
  <si>
    <t>C</t>
  </si>
  <si>
    <t>Przychody ogółem</t>
  </si>
  <si>
    <t>I</t>
  </si>
  <si>
    <t xml:space="preserve">wpływy z działalności </t>
  </si>
  <si>
    <t>najem i dzierżawa składników majątkowych</t>
  </si>
  <si>
    <t>II</t>
  </si>
  <si>
    <t>III</t>
  </si>
  <si>
    <t>D</t>
  </si>
  <si>
    <t>SUMA [-A+B+C]</t>
  </si>
  <si>
    <t>E</t>
  </si>
  <si>
    <t>Koszty ogółem i inne obciążenia</t>
  </si>
  <si>
    <t>wynagrodzenia osobowe pracowników</t>
  </si>
  <si>
    <t>honoraria, wynagrodzenia bezosobowe</t>
  </si>
  <si>
    <t>materiały i paliwa</t>
  </si>
  <si>
    <t>energia</t>
  </si>
  <si>
    <t>remonty</t>
  </si>
  <si>
    <t>usługi pozostałe</t>
  </si>
  <si>
    <t>IV</t>
  </si>
  <si>
    <t>F</t>
  </si>
  <si>
    <t>G</t>
  </si>
  <si>
    <t>SUMA [E-F+G]</t>
  </si>
  <si>
    <t>ŚRODKI NA WYDATKI MAJĄTKOWE</t>
  </si>
  <si>
    <t>środki własne</t>
  </si>
  <si>
    <t>STAN ZATRUDNIENIA [ETATY]</t>
  </si>
  <si>
    <t>H</t>
  </si>
  <si>
    <t>* proszę nie usuwać i nie dostawiać wierszy i kolumn</t>
  </si>
  <si>
    <t>Przychody własne</t>
  </si>
  <si>
    <t>Wynagrodzenia i składki od nich naliczane</t>
  </si>
  <si>
    <t>Pozostałe przychody i zwiększenia</t>
  </si>
  <si>
    <t>Dotacje</t>
  </si>
  <si>
    <t>Zakup towarów i usług</t>
  </si>
  <si>
    <t>Płatności odsetkowe od zaciągniętych zobowiązań</t>
  </si>
  <si>
    <t>Pozostałe koszty i zmniejszenia</t>
  </si>
  <si>
    <t>Wskaźnik % 
(kol. 4/3)</t>
  </si>
  <si>
    <t>******* pod tabelą objaśnić od jakiego podmiotu, na jaki cel i w jakiej wysokości otrzymano dotację - dotyczy dzielnic</t>
  </si>
  <si>
    <t>STAN ZOBOWIĄZAŃ NA KONIEC OKRESU SPRAWOZDAWCZEGO, W TYM:</t>
  </si>
  <si>
    <t>dotacja celowa z budżetu państwa na finansowanie inwestycji</t>
  </si>
  <si>
    <t>inne dotacje celowe na finansowanie inwestycji</t>
  </si>
  <si>
    <t>* Wypełnić oddzielnie dla każdej instytucji kultury.</t>
  </si>
  <si>
    <t>**  zgodnie z RB-Z</t>
  </si>
  <si>
    <t>*** zgodnie z RB-N</t>
  </si>
  <si>
    <r>
      <rPr>
        <vertAlign val="superscript"/>
        <sz val="8"/>
        <rFont val="Arial"/>
        <family val="2"/>
        <charset val="238"/>
      </rPr>
      <t>****</t>
    </r>
    <r>
      <rPr>
        <sz val="6"/>
        <rFont val="Arial"/>
        <family val="2"/>
        <charset val="238"/>
      </rPr>
      <t xml:space="preserve"> dotacja podmiotowa z miasta zgodnie ze sprawozdaniem finansowym Rb-28S  miesieczne/roczne sprawozdanie z wykonania planów wydatków budżetowych jednostki samorządu terytorialnego</t>
    </r>
  </si>
  <si>
    <r>
      <rPr>
        <vertAlign val="superscript"/>
        <sz val="8"/>
        <rFont val="Arial"/>
        <family val="2"/>
        <charset val="238"/>
      </rPr>
      <t>*****</t>
    </r>
    <r>
      <rPr>
        <sz val="6"/>
        <rFont val="Arial"/>
        <family val="2"/>
        <charset val="238"/>
      </rPr>
      <t xml:space="preserve"> dotacja celowa z budżetu miasta zgodnie ze sprawozdaniem finansowym Rb-28S  miesieczne/roczne sprawozdanie z wykonania planów wydatków budżetowych jednostki samorządu terytorialnego</t>
    </r>
  </si>
  <si>
    <t>****** dotacja celowa z budżetu miasta na finansowanie inwestycji, zgodnie ze sprawozdaniem finansowym Rb-28S  miesieczne/roczne sprawozdanie z wykonania planów wydatków budżetowych jednostki samorządu terytorialnego</t>
  </si>
  <si>
    <t>Wszelkie niezgodności  ze sprawozdaniami okresu bieżącego i poprzedniego, wynikające np. ze złożenia korekty sprawozdania, wymagają wyjaśnienia.</t>
  </si>
  <si>
    <t>STAN ZOBOWIĄZAŃ NA POCZĄTEK OKRESU SPRAWOZDAWCZEGO, W TYM:</t>
  </si>
  <si>
    <t>składki na rzecz ZUS, Funduszu Pracy i PPK</t>
  </si>
  <si>
    <t>Informacje dodatkowe</t>
  </si>
  <si>
    <t>[zł]</t>
  </si>
  <si>
    <t>Uwagi</t>
  </si>
  <si>
    <t>spr. plan:</t>
  </si>
  <si>
    <t>spr. wykon.:</t>
  </si>
  <si>
    <t>Plan - wykon.</t>
  </si>
  <si>
    <t>spr. dotacje § 2480</t>
  </si>
  <si>
    <t>spr. dotacje § 2800</t>
  </si>
  <si>
    <t>spr. z Rb-N</t>
  </si>
  <si>
    <t>spr. z Rb-Z</t>
  </si>
  <si>
    <t>spr. § 6220 z Rb-28s</t>
  </si>
  <si>
    <t>Biblioteka Publiczna im. Juliana Ursyna Niemcewicza w Dzielnicy Ursynów</t>
  </si>
  <si>
    <t>INFORMACJA O PRZEBIEGU  WYKONANIA PLANU FINANSOWEGO
INSTYTUCJI KULTURY ZA 2025 ROK</t>
  </si>
  <si>
    <r>
      <t xml:space="preserve">Nazwa instytycji kultury:  </t>
    </r>
    <r>
      <rPr>
        <b/>
        <sz val="10"/>
        <rFont val="Arial"/>
        <family val="2"/>
        <charset val="238"/>
      </rPr>
      <t xml:space="preserve">Ursynowskie Centrum Kultury „Alternatywy” 	</t>
    </r>
  </si>
  <si>
    <t>spr.:</t>
  </si>
  <si>
    <t>BO wykazywać w dotacjach z budżetu Miasta</t>
  </si>
  <si>
    <t>Główny Księgowy</t>
  </si>
  <si>
    <t>Dyrektor</t>
  </si>
  <si>
    <t>Dofinansowanie w ramach programu "Narodowy Program Rozwoju Czytelnictwa 2.0" ze środków Biblioteki Narodowej na zadanie: Zakup i zdalny dostęp do nowości wydawniczych.</t>
  </si>
  <si>
    <t>Dzielnicowy Ośrodek Kultury Ursynów</t>
  </si>
  <si>
    <t>zobowiązania wymagalne</t>
  </si>
  <si>
    <t>należności wymagalne</t>
  </si>
  <si>
    <t>stan środków pieniężnych na początek okresu sprawozdawczego</t>
  </si>
  <si>
    <t>dotacja podmiotowa z budżetu miasta</t>
  </si>
  <si>
    <t>dotacja celowa z budżetu miasta</t>
  </si>
  <si>
    <t>dotacja z budżetu państwa</t>
  </si>
  <si>
    <t>inne dotacje, w tym z UE</t>
  </si>
  <si>
    <t>STAN NALEŻNOŚCI NA KONIEC OKRESU SPRAWOZDAWCZEGO, W TYM:</t>
  </si>
  <si>
    <t>stan środków pieniężnych na koniec okresu sprawozdawczego</t>
  </si>
  <si>
    <t>dotacja celowa z budżetu miasta na finansowanie inwestycji</t>
  </si>
  <si>
    <t>STAN NALEŻNOŚCI NA POCZĄTEK OKRESU SPRAWOZDAWCZEGO, W TYM:</t>
  </si>
  <si>
    <t>spr. z Rb-N (suma N3+N4+N5)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</si>
</sst>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3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u/>
      <sz val="12"/>
      <color indexed="10"/>
      <name val="Arial"/>
      <family val="2"/>
      <charset val="238"/>
    </font>
    <font>
      <sz val="10"/>
      <name val="Arial"/>
      <family val="2"/>
      <charset val="238"/>
    </font>
    <font>
      <b/>
      <u/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sz val="6"/>
      <name val="Arial"/>
      <family val="2"/>
      <charset val="238"/>
    </font>
    <font>
      <b/>
      <sz val="7"/>
      <name val="Arial"/>
      <family val="2"/>
      <charset val="238"/>
    </font>
    <font>
      <b/>
      <sz val="6"/>
      <name val="Arial"/>
      <family val="2"/>
      <charset val="238"/>
    </font>
    <font>
      <vertAlign val="superscript"/>
      <sz val="6"/>
      <name val="Arial"/>
      <family val="2"/>
      <charset val="238"/>
    </font>
    <font>
      <vertAlign val="superscript"/>
      <sz val="8"/>
      <name val="Arial"/>
      <family val="2"/>
      <charset val="238"/>
    </font>
    <font>
      <sz val="6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6"/>
      <color indexed="10"/>
      <name val="Arial"/>
      <family val="2"/>
      <charset val="238"/>
    </font>
    <font>
      <sz val="6"/>
      <color indexed="10"/>
      <name val="Arial"/>
      <family val="2"/>
      <charset val="238"/>
    </font>
    <font>
      <b/>
      <sz val="6"/>
      <color indexed="37"/>
      <name val="Arial"/>
      <family val="2"/>
      <charset val="238"/>
    </font>
    <font>
      <b/>
      <sz val="8"/>
      <color indexed="37"/>
      <name val="Arial"/>
      <family val="2"/>
      <charset val="238"/>
    </font>
    <font>
      <b/>
      <sz val="10"/>
      <color indexed="37"/>
      <name val="Arial"/>
      <family val="2"/>
      <charset val="238"/>
    </font>
    <font>
      <b/>
      <sz val="7"/>
      <color indexed="37"/>
      <name val="Arial"/>
      <family val="2"/>
      <charset val="238"/>
    </font>
    <font>
      <b/>
      <vertAlign val="superscript"/>
      <sz val="6"/>
      <color indexed="37"/>
      <name val="Arial"/>
      <family val="2"/>
      <charset val="238"/>
    </font>
    <font>
      <b/>
      <sz val="6"/>
      <color rgb="FFC00000"/>
      <name val="Arial"/>
      <family val="2"/>
      <charset val="238"/>
    </font>
    <font>
      <b/>
      <vertAlign val="superscript"/>
      <sz val="6"/>
      <color rgb="FFC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9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25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9" fillId="5" borderId="1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3" fontId="7" fillId="3" borderId="1" xfId="0" applyNumberFormat="1" applyFont="1" applyFill="1" applyBorder="1" applyAlignment="1">
      <alignment horizontal="right" vertical="center"/>
    </xf>
    <xf numFmtId="4" fontId="7" fillId="3" borderId="1" xfId="0" applyNumberFormat="1" applyFont="1" applyFill="1" applyBorder="1" applyAlignment="1">
      <alignment horizontal="right" vertical="center"/>
    </xf>
    <xf numFmtId="3" fontId="9" fillId="5" borderId="1" xfId="0" applyNumberFormat="1" applyFont="1" applyFill="1" applyBorder="1" applyAlignment="1">
      <alignment horizontal="right" vertical="center"/>
    </xf>
    <xf numFmtId="4" fontId="9" fillId="5" borderId="1" xfId="0" applyNumberFormat="1" applyFont="1" applyFill="1" applyBorder="1" applyAlignment="1">
      <alignment horizontal="right" vertical="center"/>
    </xf>
    <xf numFmtId="3" fontId="7" fillId="4" borderId="1" xfId="0" applyNumberFormat="1" applyFont="1" applyFill="1" applyBorder="1" applyAlignment="1">
      <alignment horizontal="right" vertical="center"/>
    </xf>
    <xf numFmtId="4" fontId="7" fillId="4" borderId="1" xfId="0" applyNumberFormat="1" applyFont="1" applyFill="1" applyBorder="1" applyAlignment="1">
      <alignment horizontal="right" vertical="center"/>
    </xf>
    <xf numFmtId="3" fontId="7" fillId="0" borderId="3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3" fontId="9" fillId="5" borderId="3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4" fontId="9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3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3" fontId="7" fillId="0" borderId="1" xfId="0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 wrapText="1"/>
    </xf>
    <xf numFmtId="3" fontId="9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164" fontId="16" fillId="5" borderId="0" xfId="0" applyNumberFormat="1" applyFont="1" applyFill="1" applyAlignment="1">
      <alignment horizontal="left" vertical="center" wrapText="1"/>
    </xf>
    <xf numFmtId="164" fontId="16" fillId="3" borderId="0" xfId="0" applyNumberFormat="1" applyFont="1" applyFill="1" applyAlignment="1">
      <alignment horizontal="left" vertical="center" wrapText="1"/>
    </xf>
    <xf numFmtId="164" fontId="16" fillId="4" borderId="0" xfId="0" applyNumberFormat="1" applyFont="1" applyFill="1" applyAlignment="1">
      <alignment horizontal="left" vertical="center" wrapText="1"/>
    </xf>
    <xf numFmtId="164" fontId="16" fillId="6" borderId="0" xfId="0" applyNumberFormat="1" applyFont="1" applyFill="1" applyAlignment="1">
      <alignment horizontal="left" vertical="center" wrapText="1"/>
    </xf>
    <xf numFmtId="164" fontId="16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9" fillId="2" borderId="0" xfId="0" applyFont="1" applyFill="1" applyAlignment="1" applyProtection="1">
      <alignment horizontal="center" vertical="center" wrapText="1"/>
      <protection locked="0"/>
    </xf>
    <xf numFmtId="4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4" fontId="7" fillId="0" borderId="0" xfId="0" applyNumberFormat="1" applyFont="1" applyAlignment="1">
      <alignment vertical="center"/>
    </xf>
    <xf numFmtId="4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vertical="center" wrapText="1"/>
    </xf>
    <xf numFmtId="4" fontId="7" fillId="0" borderId="0" xfId="0" applyNumberFormat="1" applyFont="1" applyAlignment="1">
      <alignment horizontal="left" vertical="center"/>
    </xf>
    <xf numFmtId="4" fontId="7" fillId="7" borderId="0" xfId="0" applyNumberFormat="1" applyFont="1" applyFill="1" applyAlignment="1">
      <alignment vertical="center"/>
    </xf>
    <xf numFmtId="4" fontId="7" fillId="8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/>
    </xf>
    <xf numFmtId="0" fontId="14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 wrapText="1"/>
    </xf>
    <xf numFmtId="3" fontId="7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0" fontId="21" fillId="0" borderId="0" xfId="1" applyFont="1" applyAlignment="1">
      <alignment horizontal="left" vertical="center" wrapText="1"/>
    </xf>
    <xf numFmtId="4" fontId="9" fillId="0" borderId="0" xfId="1" applyNumberFormat="1" applyFont="1" applyAlignment="1">
      <alignment horizontal="left" vertical="center"/>
    </xf>
    <xf numFmtId="0" fontId="7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 wrapText="1"/>
    </xf>
    <xf numFmtId="3" fontId="4" fillId="0" borderId="0" xfId="1" applyNumberFormat="1" applyFont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 wrapText="1"/>
    </xf>
    <xf numFmtId="3" fontId="1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1" fillId="0" borderId="0" xfId="1" applyFont="1" applyAlignment="1">
      <alignment horizontal="right" vertical="center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3" fontId="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1" fillId="2" borderId="0" xfId="1" applyFont="1" applyFill="1" applyAlignment="1" applyProtection="1">
      <alignment horizontal="center" vertical="center" wrapText="1"/>
      <protection locked="0"/>
    </xf>
    <xf numFmtId="4" fontId="9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horizontal="right" vertical="center" wrapText="1"/>
    </xf>
    <xf numFmtId="0" fontId="7" fillId="0" borderId="1" xfId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9" fillId="5" borderId="1" xfId="1" applyFont="1" applyFill="1" applyBorder="1" applyAlignment="1">
      <alignment vertical="center" wrapText="1"/>
    </xf>
    <xf numFmtId="3" fontId="9" fillId="5" borderId="1" xfId="1" applyNumberFormat="1" applyFont="1" applyFill="1" applyBorder="1" applyAlignment="1">
      <alignment horizontal="right" vertical="center"/>
    </xf>
    <xf numFmtId="4" fontId="9" fillId="5" borderId="1" xfId="1" applyNumberFormat="1" applyFont="1" applyFill="1" applyBorder="1" applyAlignment="1">
      <alignment horizontal="right" vertical="center"/>
    </xf>
    <xf numFmtId="164" fontId="21" fillId="5" borderId="0" xfId="1" applyNumberFormat="1" applyFont="1" applyFill="1" applyAlignment="1">
      <alignment horizontal="left" vertical="center" wrapText="1"/>
    </xf>
    <xf numFmtId="4" fontId="9" fillId="0" borderId="0" xfId="1" applyNumberFormat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3" fontId="7" fillId="0" borderId="1" xfId="1" applyNumberFormat="1" applyFont="1" applyBorder="1" applyAlignment="1">
      <alignment horizontal="right" vertical="center"/>
    </xf>
    <xf numFmtId="4" fontId="7" fillId="0" borderId="1" xfId="1" applyNumberFormat="1" applyFont="1" applyBorder="1" applyAlignment="1">
      <alignment horizontal="right" vertical="center"/>
    </xf>
    <xf numFmtId="164" fontId="21" fillId="3" borderId="0" xfId="1" applyNumberFormat="1" applyFont="1" applyFill="1" applyAlignment="1">
      <alignment horizontal="left" vertical="center" wrapText="1"/>
    </xf>
    <xf numFmtId="4" fontId="9" fillId="0" borderId="0" xfId="1" applyNumberFormat="1" applyFont="1" applyAlignment="1">
      <alignment horizontal="left" vertical="center" wrapText="1"/>
    </xf>
    <xf numFmtId="0" fontId="7" fillId="3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vertical="center" wrapText="1"/>
    </xf>
    <xf numFmtId="3" fontId="7" fillId="3" borderId="1" xfId="1" applyNumberFormat="1" applyFont="1" applyFill="1" applyBorder="1" applyAlignment="1">
      <alignment horizontal="right" vertical="center"/>
    </xf>
    <xf numFmtId="4" fontId="7" fillId="3" borderId="1" xfId="1" applyNumberFormat="1" applyFont="1" applyFill="1" applyBorder="1" applyAlignment="1">
      <alignment horizontal="right" vertical="center"/>
    </xf>
    <xf numFmtId="0" fontId="9" fillId="0" borderId="0" xfId="1" applyFont="1" applyAlignment="1">
      <alignment vertical="center"/>
    </xf>
    <xf numFmtId="0" fontId="7" fillId="4" borderId="1" xfId="1" applyFont="1" applyFill="1" applyBorder="1" applyAlignment="1">
      <alignment vertical="center" wrapText="1"/>
    </xf>
    <xf numFmtId="3" fontId="7" fillId="4" borderId="1" xfId="1" applyNumberFormat="1" applyFont="1" applyFill="1" applyBorder="1" applyAlignment="1">
      <alignment horizontal="right" vertical="center"/>
    </xf>
    <xf numFmtId="4" fontId="7" fillId="4" borderId="1" xfId="1" applyNumberFormat="1" applyFont="1" applyFill="1" applyBorder="1" applyAlignment="1">
      <alignment horizontal="right" vertical="center"/>
    </xf>
    <xf numFmtId="164" fontId="21" fillId="4" borderId="0" xfId="1" applyNumberFormat="1" applyFont="1" applyFill="1" applyAlignment="1">
      <alignment horizontal="left" vertical="center" wrapText="1"/>
    </xf>
    <xf numFmtId="0" fontId="7" fillId="0" borderId="2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3" xfId="1" applyFont="1" applyBorder="1" applyAlignment="1">
      <alignment vertical="center" wrapText="1"/>
    </xf>
    <xf numFmtId="3" fontId="7" fillId="0" borderId="3" xfId="1" applyNumberFormat="1" applyFont="1" applyBorder="1" applyAlignment="1">
      <alignment horizontal="right" vertical="center"/>
    </xf>
    <xf numFmtId="4" fontId="7" fillId="0" borderId="0" xfId="1" applyNumberFormat="1" applyFont="1" applyAlignment="1">
      <alignment horizontal="right" vertical="center"/>
    </xf>
    <xf numFmtId="49" fontId="7" fillId="4" borderId="1" xfId="1" applyNumberFormat="1" applyFont="1" applyFill="1" applyBorder="1" applyAlignment="1">
      <alignment vertical="center" wrapText="1"/>
    </xf>
    <xf numFmtId="0" fontId="15" fillId="0" borderId="1" xfId="1" applyFont="1" applyBorder="1" applyAlignment="1">
      <alignment vertical="center"/>
    </xf>
    <xf numFmtId="164" fontId="21" fillId="6" borderId="0" xfId="1" applyNumberFormat="1" applyFont="1" applyFill="1" applyAlignment="1">
      <alignment horizontal="left" vertical="center" wrapText="1"/>
    </xf>
    <xf numFmtId="164" fontId="21" fillId="3" borderId="0" xfId="1" applyNumberFormat="1" applyFont="1" applyFill="1" applyAlignment="1">
      <alignment horizontal="left" vertical="center"/>
    </xf>
    <xf numFmtId="164" fontId="21" fillId="0" borderId="0" xfId="1" applyNumberFormat="1" applyFont="1" applyAlignment="1">
      <alignment horizontal="left" vertical="center" wrapText="1"/>
    </xf>
    <xf numFmtId="3" fontId="9" fillId="5" borderId="3" xfId="1" applyNumberFormat="1" applyFont="1" applyFill="1" applyBorder="1" applyAlignment="1">
      <alignment horizontal="right" vertical="center"/>
    </xf>
    <xf numFmtId="0" fontId="9" fillId="0" borderId="0" xfId="1" applyFont="1" applyAlignment="1">
      <alignment horizontal="left" vertical="center" wrapText="1"/>
    </xf>
    <xf numFmtId="3" fontId="9" fillId="0" borderId="0" xfId="1" applyNumberFormat="1" applyFont="1" applyAlignment="1">
      <alignment vertical="center"/>
    </xf>
    <xf numFmtId="0" fontId="6" fillId="0" borderId="0" xfId="1" applyFont="1" applyAlignment="1">
      <alignment horizontal="left"/>
    </xf>
    <xf numFmtId="0" fontId="4" fillId="0" borderId="0" xfId="1" applyAlignment="1">
      <alignment horizontal="right"/>
    </xf>
    <xf numFmtId="0" fontId="2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0" fontId="22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 vertical="center"/>
    </xf>
    <xf numFmtId="0" fontId="13" fillId="0" borderId="0" xfId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7" fillId="0" borderId="1" xfId="0" applyNumberFormat="1" applyFont="1" applyBorder="1" applyAlignment="1">
      <alignment horizontal="center" vertical="center"/>
    </xf>
    <xf numFmtId="165" fontId="9" fillId="5" borderId="1" xfId="0" applyNumberFormat="1" applyFont="1" applyFill="1" applyBorder="1" applyAlignment="1">
      <alignment horizontal="right" vertical="center"/>
    </xf>
    <xf numFmtId="165" fontId="7" fillId="3" borderId="1" xfId="0" applyNumberFormat="1" applyFont="1" applyFill="1" applyBorder="1" applyAlignment="1">
      <alignment horizontal="right" vertical="center"/>
    </xf>
    <xf numFmtId="165" fontId="7" fillId="4" borderId="1" xfId="0" applyNumberFormat="1" applyFont="1" applyFill="1" applyBorder="1" applyAlignment="1">
      <alignment horizontal="right" vertical="center"/>
    </xf>
    <xf numFmtId="165" fontId="7" fillId="3" borderId="3" xfId="0" applyNumberFormat="1" applyFont="1" applyFill="1" applyBorder="1" applyAlignment="1">
      <alignment horizontal="right" vertical="center"/>
    </xf>
    <xf numFmtId="165" fontId="9" fillId="6" borderId="1" xfId="0" applyNumberFormat="1" applyFont="1" applyFill="1" applyBorder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5" fontId="7" fillId="3" borderId="0" xfId="0" applyNumberFormat="1" applyFont="1" applyFill="1" applyAlignment="1">
      <alignment vertical="center"/>
    </xf>
    <xf numFmtId="165" fontId="7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left" vertical="center" wrapText="1"/>
    </xf>
    <xf numFmtId="165" fontId="7" fillId="0" borderId="0" xfId="0" applyNumberFormat="1" applyFont="1" applyAlignment="1">
      <alignment horizontal="left" vertical="center" wrapText="1"/>
    </xf>
    <xf numFmtId="165" fontId="12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vertical="center"/>
    </xf>
    <xf numFmtId="165" fontId="9" fillId="0" borderId="0" xfId="1" applyNumberFormat="1" applyFont="1" applyAlignment="1">
      <alignment horizontal="right" vertical="center"/>
    </xf>
    <xf numFmtId="165" fontId="7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5" fontId="1" fillId="0" borderId="0" xfId="1" applyNumberFormat="1" applyFont="1" applyAlignment="1">
      <alignment vertical="center"/>
    </xf>
    <xf numFmtId="165" fontId="1" fillId="0" borderId="0" xfId="1" applyNumberFormat="1" applyFont="1" applyAlignment="1">
      <alignment horizontal="right" vertical="center"/>
    </xf>
    <xf numFmtId="165" fontId="8" fillId="2" borderId="1" xfId="1" applyNumberFormat="1" applyFont="1" applyFill="1" applyBorder="1" applyAlignment="1" applyProtection="1">
      <alignment horizontal="center" vertical="center" wrapText="1"/>
      <protection locked="0"/>
    </xf>
    <xf numFmtId="165" fontId="7" fillId="0" borderId="1" xfId="1" applyNumberFormat="1" applyFont="1" applyBorder="1" applyAlignment="1">
      <alignment horizontal="center" vertical="center"/>
    </xf>
    <xf numFmtId="165" fontId="9" fillId="5" borderId="1" xfId="1" applyNumberFormat="1" applyFont="1" applyFill="1" applyBorder="1" applyAlignment="1">
      <alignment horizontal="right" vertical="center"/>
    </xf>
    <xf numFmtId="165" fontId="7" fillId="3" borderId="1" xfId="1" applyNumberFormat="1" applyFont="1" applyFill="1" applyBorder="1" applyAlignment="1">
      <alignment horizontal="right" vertical="center"/>
    </xf>
    <xf numFmtId="165" fontId="7" fillId="4" borderId="1" xfId="1" applyNumberFormat="1" applyFont="1" applyFill="1" applyBorder="1" applyAlignment="1">
      <alignment horizontal="right" vertical="center"/>
    </xf>
    <xf numFmtId="165" fontId="7" fillId="3" borderId="3" xfId="1" applyNumberFormat="1" applyFont="1" applyFill="1" applyBorder="1" applyAlignment="1">
      <alignment horizontal="right" vertical="center"/>
    </xf>
    <xf numFmtId="165" fontId="9" fillId="6" borderId="1" xfId="1" applyNumberFormat="1" applyFont="1" applyFill="1" applyBorder="1" applyAlignment="1">
      <alignment vertical="center"/>
    </xf>
    <xf numFmtId="165" fontId="7" fillId="0" borderId="1" xfId="1" applyNumberFormat="1" applyFont="1" applyBorder="1" applyAlignment="1">
      <alignment horizontal="right" vertical="center"/>
    </xf>
    <xf numFmtId="165" fontId="7" fillId="3" borderId="0" xfId="1" applyNumberFormat="1" applyFont="1" applyFill="1" applyAlignment="1">
      <alignment vertical="center"/>
    </xf>
    <xf numFmtId="165" fontId="7" fillId="0" borderId="0" xfId="1" applyNumberFormat="1" applyFont="1" applyAlignment="1">
      <alignment horizontal="left" vertical="center"/>
    </xf>
    <xf numFmtId="165" fontId="10" fillId="0" borderId="0" xfId="1" applyNumberFormat="1" applyFont="1" applyAlignment="1">
      <alignment horizontal="left" vertical="center" wrapText="1"/>
    </xf>
    <xf numFmtId="165" fontId="7" fillId="0" borderId="0" xfId="1" applyNumberFormat="1" applyFont="1" applyAlignment="1">
      <alignment horizontal="left" vertical="center" wrapText="1"/>
    </xf>
    <xf numFmtId="165" fontId="12" fillId="0" borderId="0" xfId="1" applyNumberFormat="1" applyFont="1" applyAlignment="1">
      <alignment horizontal="left" vertical="center"/>
    </xf>
    <xf numFmtId="165" fontId="4" fillId="0" borderId="0" xfId="1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/>
    </xf>
    <xf numFmtId="0" fontId="9" fillId="5" borderId="6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vertical="center" wrapText="1"/>
    </xf>
    <xf numFmtId="0" fontId="9" fillId="5" borderId="6" xfId="0" applyFont="1" applyFill="1" applyBorder="1" applyAlignment="1">
      <alignment vertical="center" wrapText="1"/>
    </xf>
    <xf numFmtId="0" fontId="9" fillId="5" borderId="2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9" fillId="5" borderId="5" xfId="1" applyFont="1" applyFill="1" applyBorder="1" applyAlignment="1">
      <alignment horizontal="left" vertical="center" wrapText="1"/>
    </xf>
    <xf numFmtId="0" fontId="9" fillId="5" borderId="6" xfId="1" applyFont="1" applyFill="1" applyBorder="1" applyAlignment="1">
      <alignment horizontal="left" vertical="center" wrapText="1"/>
    </xf>
    <xf numFmtId="0" fontId="9" fillId="5" borderId="2" xfId="1" applyFont="1" applyFill="1" applyBorder="1" applyAlignment="1">
      <alignment horizontal="left" vertical="center" wrapText="1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9" fillId="5" borderId="5" xfId="1" applyFont="1" applyFill="1" applyBorder="1" applyAlignment="1">
      <alignment vertical="center" wrapText="1"/>
    </xf>
    <xf numFmtId="0" fontId="9" fillId="5" borderId="6" xfId="1" applyFont="1" applyFill="1" applyBorder="1" applyAlignment="1">
      <alignment vertical="center" wrapText="1"/>
    </xf>
    <xf numFmtId="0" fontId="9" fillId="5" borderId="2" xfId="1" applyFont="1" applyFill="1" applyBorder="1" applyAlignment="1">
      <alignment vertical="center" wrapText="1"/>
    </xf>
    <xf numFmtId="0" fontId="7" fillId="4" borderId="1" xfId="1" applyFont="1" applyFill="1" applyBorder="1" applyAlignment="1">
      <alignment horizontal="center" vertical="center"/>
    </xf>
    <xf numFmtId="0" fontId="7" fillId="4" borderId="5" xfId="1" applyFont="1" applyFill="1" applyBorder="1" applyAlignment="1">
      <alignment horizontal="center" vertical="center"/>
    </xf>
    <xf numFmtId="0" fontId="7" fillId="4" borderId="2" xfId="1" applyFont="1" applyFill="1" applyBorder="1" applyAlignment="1">
      <alignment horizontal="center" vertical="center"/>
    </xf>
    <xf numFmtId="0" fontId="9" fillId="5" borderId="5" xfId="1" applyFont="1" applyFill="1" applyBorder="1" applyAlignment="1">
      <alignment horizontal="center" vertical="center"/>
    </xf>
    <xf numFmtId="0" fontId="9" fillId="5" borderId="2" xfId="1" applyFont="1" applyFill="1" applyBorder="1" applyAlignment="1">
      <alignment horizontal="center" vertical="center"/>
    </xf>
    <xf numFmtId="0" fontId="9" fillId="5" borderId="1" xfId="1" applyFont="1" applyFill="1" applyBorder="1" applyAlignment="1">
      <alignment horizontal="center" vertical="center"/>
    </xf>
    <xf numFmtId="0" fontId="9" fillId="6" borderId="5" xfId="1" applyFont="1" applyFill="1" applyBorder="1" applyAlignment="1">
      <alignment horizontal="center" vertical="center" wrapText="1"/>
    </xf>
    <xf numFmtId="0" fontId="9" fillId="6" borderId="6" xfId="1" applyFont="1" applyFill="1" applyBorder="1" applyAlignment="1">
      <alignment horizontal="center" vertical="center" wrapText="1"/>
    </xf>
    <xf numFmtId="0" fontId="9" fillId="6" borderId="2" xfId="1" applyFont="1" applyFill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Border="1" applyAlignment="1">
      <alignment horizontal="center" vertical="center"/>
    </xf>
    <xf numFmtId="165" fontId="7" fillId="0" borderId="0" xfId="0" applyNumberFormat="1" applyFont="1" applyBorder="1" applyAlignment="1">
      <alignment horizontal="center" vertical="center"/>
    </xf>
    <xf numFmtId="165" fontId="9" fillId="5" borderId="0" xfId="0" applyNumberFormat="1" applyFont="1" applyFill="1" applyBorder="1" applyAlignment="1">
      <alignment horizontal="right" vertical="center"/>
    </xf>
    <xf numFmtId="165" fontId="7" fillId="3" borderId="0" xfId="0" applyNumberFormat="1" applyFont="1" applyFill="1" applyBorder="1" applyAlignment="1">
      <alignment horizontal="right" vertical="center"/>
    </xf>
    <xf numFmtId="165" fontId="7" fillId="4" borderId="0" xfId="0" applyNumberFormat="1" applyFont="1" applyFill="1" applyBorder="1" applyAlignment="1">
      <alignment horizontal="right" vertical="center"/>
    </xf>
    <xf numFmtId="165" fontId="9" fillId="6" borderId="0" xfId="0" applyNumberFormat="1" applyFont="1" applyFill="1" applyBorder="1" applyAlignment="1">
      <alignment vertical="center"/>
    </xf>
    <xf numFmtId="165" fontId="7" fillId="0" borderId="0" xfId="0" applyNumberFormat="1" applyFont="1" applyBorder="1" applyAlignment="1">
      <alignment horizontal="right" vertical="center"/>
    </xf>
  </cellXfs>
  <cellStyles count="2">
    <cellStyle name="Normalny" xfId="0" builtinId="0"/>
    <cellStyle name="Normalny 2" xfId="1" xr:uid="{89D5D2CF-390A-433F-8674-B376DB8DE7B7}"/>
  </cellStyles>
  <dxfs count="2"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758"/>
      <rgbColor rgb="00C6F9C1"/>
      <rgbColor rgb="00FF8073"/>
      <rgbColor rgb="00FF3838"/>
      <rgbColor rgb="00FF1818"/>
      <rgbColor rgb="00CDDEE9"/>
      <rgbColor rgb="00FF9D25"/>
      <rgbColor rgb="00F58700"/>
      <rgbColor rgb="00848484"/>
      <rgbColor rgb="003C9654"/>
      <rgbColor rgb="00000000"/>
      <rgbColor rgb="00008080"/>
      <rgbColor rgb="00B7CFE8"/>
      <rgbColor rgb="00C3D6EB"/>
      <rgbColor rgb="009190D6"/>
      <rgbColor rgb="00993366"/>
      <rgbColor rgb="00FFFFCC"/>
      <rgbColor rgb="00CCFFFF"/>
      <rgbColor rgb="00660066"/>
      <rgbColor rgb="00FF8073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C6C4C4"/>
      <rgbColor rgb="00D5E3F2"/>
      <rgbColor rgb="00CCFFCC"/>
      <rgbColor rgb="00FFFDC1"/>
      <rgbColor rgb="00D5E3F2"/>
      <rgbColor rgb="00FF988C"/>
      <rgbColor rgb="00C6C9CC"/>
      <rgbColor rgb="00FFCC99"/>
      <rgbColor rgb="004D6776"/>
      <rgbColor rgb="00EFF6FB"/>
      <rgbColor rgb="00ABEDA5"/>
      <rgbColor rgb="00FECC8E"/>
      <rgbColor rgb="00FDBB71"/>
      <rgbColor rgb="00FBA643"/>
      <rgbColor rgb="00B6D9E6"/>
      <rgbColor rgb="00BFC9D5"/>
      <rgbColor rgb="00003366"/>
      <rgbColor rgb="0094D88F"/>
      <rgbColor rgb="008DB0DB"/>
      <rgbColor rgb="00333300"/>
      <rgbColor rgb="00EAF1F6"/>
      <rgbColor rgb="00DBE5E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399FF"/>
  </sheetPr>
  <dimension ref="A1:L61"/>
  <sheetViews>
    <sheetView tabSelected="1" view="pageBreakPreview" topLeftCell="A4" zoomScale="140" zoomScaleNormal="130" zoomScaleSheetLayoutView="140" workbookViewId="0">
      <pane ySplit="7" topLeftCell="A11" activePane="bottomLeft" state="frozen"/>
      <selection activeCell="C10" sqref="C10"/>
      <selection pane="bottomLeft" activeCell="C10" sqref="C10"/>
    </sheetView>
  </sheetViews>
  <sheetFormatPr defaultRowHeight="12.75" x14ac:dyDescent="0.2"/>
  <cols>
    <col min="1" max="1" width="2.42578125" style="4" customWidth="1"/>
    <col min="2" max="2" width="2.42578125" style="2" customWidth="1"/>
    <col min="3" max="3" width="43.7109375" style="3" customWidth="1"/>
    <col min="4" max="4" width="10.7109375" style="39" customWidth="1"/>
    <col min="5" max="5" width="11.5703125" style="4" customWidth="1"/>
    <col min="6" max="6" width="8.28515625" style="176" customWidth="1"/>
    <col min="7" max="7" width="13.5703125" style="63" hidden="1" customWidth="1"/>
    <col min="8" max="9" width="0" style="57" hidden="1" customWidth="1"/>
    <col min="10" max="10" width="9.140625" style="58" hidden="1" customWidth="1"/>
    <col min="11" max="16384" width="9.140625" style="4"/>
  </cols>
  <sheetData>
    <row r="1" spans="1:10" s="15" customFormat="1" ht="8.25" hidden="1" x14ac:dyDescent="0.2">
      <c r="A1" s="35"/>
      <c r="B1" s="17"/>
      <c r="C1" s="34"/>
      <c r="D1" s="36"/>
      <c r="F1" s="157"/>
      <c r="G1" s="61"/>
      <c r="H1" s="37"/>
      <c r="I1" s="37"/>
      <c r="J1" s="38"/>
    </row>
    <row r="2" spans="1:10" s="15" customFormat="1" ht="8.25" hidden="1" x14ac:dyDescent="0.2">
      <c r="A2" s="35"/>
      <c r="B2" s="17"/>
      <c r="C2" s="34"/>
      <c r="D2" s="36"/>
      <c r="F2" s="158"/>
      <c r="G2" s="61"/>
      <c r="H2" s="37"/>
      <c r="I2" s="37"/>
      <c r="J2" s="38"/>
    </row>
    <row r="3" spans="1:10" s="15" customFormat="1" ht="8.25" hidden="1" x14ac:dyDescent="0.2">
      <c r="A3" s="35"/>
      <c r="B3" s="17"/>
      <c r="C3" s="34"/>
      <c r="D3" s="36"/>
      <c r="F3" s="158"/>
      <c r="G3" s="61"/>
      <c r="H3" s="37"/>
      <c r="I3" s="37"/>
      <c r="J3" s="38"/>
    </row>
    <row r="4" spans="1:10" s="15" customFormat="1" ht="12.75" customHeight="1" x14ac:dyDescent="0.2">
      <c r="A4" s="4"/>
      <c r="B4" s="2"/>
      <c r="C4" s="3"/>
      <c r="D4" s="39"/>
      <c r="E4" s="4"/>
      <c r="F4" s="159"/>
      <c r="G4" s="62"/>
      <c r="H4" s="37"/>
      <c r="I4" s="37"/>
      <c r="J4" s="38"/>
    </row>
    <row r="5" spans="1:10" s="15" customFormat="1" ht="8.25" customHeight="1" x14ac:dyDescent="0.2">
      <c r="B5" s="17"/>
      <c r="C5" s="34"/>
      <c r="D5" s="36"/>
      <c r="F5" s="160"/>
      <c r="G5" s="61"/>
      <c r="H5" s="37"/>
      <c r="I5" s="37"/>
      <c r="J5" s="38"/>
    </row>
    <row r="6" spans="1:10" s="15" customFormat="1" ht="24" customHeight="1" x14ac:dyDescent="0.2">
      <c r="A6" s="205" t="s">
        <v>66</v>
      </c>
      <c r="B6" s="205"/>
      <c r="C6" s="205"/>
      <c r="D6" s="205"/>
      <c r="E6" s="205"/>
      <c r="F6" s="205"/>
      <c r="G6" s="63"/>
      <c r="H6" s="37"/>
      <c r="I6" s="37"/>
      <c r="J6" s="38"/>
    </row>
    <row r="7" spans="1:10" s="15" customFormat="1" ht="6" customHeight="1" x14ac:dyDescent="0.2">
      <c r="A7" s="40"/>
      <c r="B7" s="41"/>
      <c r="C7" s="42"/>
      <c r="D7" s="43"/>
      <c r="E7" s="40"/>
      <c r="F7" s="161"/>
      <c r="G7" s="62"/>
      <c r="H7" s="37"/>
      <c r="I7" s="37"/>
      <c r="J7" s="38"/>
    </row>
    <row r="8" spans="1:10" s="15" customFormat="1" ht="12.75" customHeight="1" x14ac:dyDescent="0.2">
      <c r="A8" s="44" t="s">
        <v>65</v>
      </c>
      <c r="B8" s="40"/>
      <c r="C8" s="40"/>
      <c r="D8" s="43"/>
      <c r="E8" s="40"/>
      <c r="F8" s="162" t="s">
        <v>55</v>
      </c>
      <c r="G8" s="62"/>
      <c r="H8" s="37"/>
      <c r="I8" s="37"/>
      <c r="J8" s="38"/>
    </row>
    <row r="9" spans="1:10" s="15" customFormat="1" ht="6" customHeight="1" x14ac:dyDescent="0.2">
      <c r="A9" s="40"/>
      <c r="B9" s="41"/>
      <c r="C9" s="42"/>
      <c r="D9" s="43"/>
      <c r="E9" s="45"/>
      <c r="F9" s="161"/>
      <c r="G9" s="62"/>
      <c r="H9" s="37"/>
      <c r="I9" s="37"/>
      <c r="J9" s="38"/>
    </row>
    <row r="10" spans="1:10" s="34" customFormat="1" ht="20.25" customHeight="1" x14ac:dyDescent="0.2">
      <c r="A10" s="206" t="s">
        <v>1</v>
      </c>
      <c r="B10" s="206"/>
      <c r="C10" s="32" t="s">
        <v>2</v>
      </c>
      <c r="D10" s="46" t="s">
        <v>3</v>
      </c>
      <c r="E10" s="32" t="s">
        <v>4</v>
      </c>
      <c r="F10" s="163" t="s">
        <v>40</v>
      </c>
      <c r="G10" s="70" t="s">
        <v>56</v>
      </c>
      <c r="H10" s="47" t="s">
        <v>57</v>
      </c>
      <c r="I10" s="47" t="s">
        <v>58</v>
      </c>
      <c r="J10" s="48" t="s">
        <v>59</v>
      </c>
    </row>
    <row r="11" spans="1:10" s="17" customFormat="1" ht="6" customHeight="1" x14ac:dyDescent="0.2">
      <c r="A11" s="207">
        <v>1</v>
      </c>
      <c r="B11" s="207"/>
      <c r="C11" s="7">
        <v>2</v>
      </c>
      <c r="D11" s="49">
        <v>3</v>
      </c>
      <c r="E11" s="33">
        <v>4</v>
      </c>
      <c r="F11" s="164">
        <v>5</v>
      </c>
      <c r="G11" s="61"/>
      <c r="H11" s="37"/>
      <c r="I11" s="37"/>
      <c r="J11" s="38"/>
    </row>
    <row r="12" spans="1:10" s="51" customFormat="1" ht="17.100000000000001" customHeight="1" x14ac:dyDescent="0.2">
      <c r="A12" s="208" t="s">
        <v>5</v>
      </c>
      <c r="B12" s="208"/>
      <c r="C12" s="13" t="s">
        <v>52</v>
      </c>
      <c r="D12" s="24">
        <v>15616</v>
      </c>
      <c r="E12" s="25">
        <v>14315.7</v>
      </c>
      <c r="F12" s="165">
        <f t="shared" ref="F12:F45" si="0">IF(D12=0," ",E12/D12*100)</f>
        <v>91.673283811475414</v>
      </c>
      <c r="G12" s="64"/>
      <c r="H12" s="37"/>
      <c r="I12" s="37"/>
      <c r="J12" s="50">
        <f>D12-E12</f>
        <v>1300.2999999999993</v>
      </c>
    </row>
    <row r="13" spans="1:10" s="17" customFormat="1" ht="14.1" customHeight="1" x14ac:dyDescent="0.2">
      <c r="A13" s="16"/>
      <c r="B13" s="33">
        <v>1</v>
      </c>
      <c r="C13" s="8" t="s">
        <v>74</v>
      </c>
      <c r="D13" s="20">
        <v>0</v>
      </c>
      <c r="E13" s="21">
        <v>0</v>
      </c>
      <c r="F13" s="166" t="str">
        <f t="shared" si="0"/>
        <v xml:space="preserve"> </v>
      </c>
      <c r="G13" s="65"/>
      <c r="H13" s="37"/>
      <c r="I13" s="52"/>
      <c r="J13" s="50">
        <f t="shared" ref="J13:J52" si="1">D13-E13</f>
        <v>0</v>
      </c>
    </row>
    <row r="14" spans="1:10" s="51" customFormat="1" ht="17.100000000000001" customHeight="1" x14ac:dyDescent="0.2">
      <c r="A14" s="208" t="s">
        <v>6</v>
      </c>
      <c r="B14" s="208"/>
      <c r="C14" s="13" t="s">
        <v>84</v>
      </c>
      <c r="D14" s="24">
        <v>390825</v>
      </c>
      <c r="E14" s="25">
        <v>390825.43</v>
      </c>
      <c r="F14" s="165">
        <f t="shared" si="0"/>
        <v>100.00011002366789</v>
      </c>
      <c r="G14" s="64"/>
      <c r="H14" s="37"/>
      <c r="I14" s="52"/>
      <c r="J14" s="50">
        <f t="shared" si="1"/>
        <v>-0.42999999999301508</v>
      </c>
    </row>
    <row r="15" spans="1:10" s="17" customFormat="1" ht="14.1" customHeight="1" x14ac:dyDescent="0.2">
      <c r="A15" s="203"/>
      <c r="B15" s="33">
        <v>1</v>
      </c>
      <c r="C15" s="8" t="s">
        <v>75</v>
      </c>
      <c r="D15" s="20">
        <v>75182</v>
      </c>
      <c r="E15" s="21">
        <v>75181.899999999994</v>
      </c>
      <c r="F15" s="166">
        <f t="shared" si="0"/>
        <v>99.999866989438956</v>
      </c>
      <c r="G15" s="65"/>
      <c r="H15" s="37"/>
      <c r="I15" s="37"/>
      <c r="J15" s="50">
        <f t="shared" si="1"/>
        <v>0.10000000000582077</v>
      </c>
    </row>
    <row r="16" spans="1:10" s="17" customFormat="1" ht="14.1" customHeight="1" x14ac:dyDescent="0.2">
      <c r="A16" s="204"/>
      <c r="B16" s="9">
        <v>2</v>
      </c>
      <c r="C16" s="10" t="s">
        <v>76</v>
      </c>
      <c r="D16" s="22">
        <v>315414</v>
      </c>
      <c r="E16" s="23">
        <v>315414.40000000002</v>
      </c>
      <c r="F16" s="166">
        <f t="shared" si="0"/>
        <v>100.00012681745262</v>
      </c>
      <c r="G16" s="65"/>
      <c r="H16" s="37"/>
      <c r="I16" s="37"/>
      <c r="J16" s="50">
        <f t="shared" si="1"/>
        <v>-0.40000000002328306</v>
      </c>
    </row>
    <row r="17" spans="1:10" s="53" customFormat="1" ht="17.100000000000001" customHeight="1" x14ac:dyDescent="0.2">
      <c r="A17" s="208" t="s">
        <v>7</v>
      </c>
      <c r="B17" s="208"/>
      <c r="C17" s="13" t="s">
        <v>8</v>
      </c>
      <c r="D17" s="24">
        <f>D18+D21+D26</f>
        <v>13868183</v>
      </c>
      <c r="E17" s="25">
        <f>E18+E21+E26</f>
        <v>13760040.350000001</v>
      </c>
      <c r="F17" s="165">
        <f t="shared" si="0"/>
        <v>99.220210390935875</v>
      </c>
      <c r="G17" s="64"/>
      <c r="H17" s="37">
        <f>D17-(D18+D21+D26)</f>
        <v>0</v>
      </c>
      <c r="I17" s="37">
        <f>E17-(E18+E21+E26)</f>
        <v>0</v>
      </c>
      <c r="J17" s="50"/>
    </row>
    <row r="18" spans="1:10" s="15" customFormat="1" ht="15" customHeight="1" x14ac:dyDescent="0.2">
      <c r="A18" s="210" t="s">
        <v>9</v>
      </c>
      <c r="B18" s="210"/>
      <c r="C18" s="11" t="s">
        <v>33</v>
      </c>
      <c r="D18" s="26">
        <f>D19+D20</f>
        <v>16500</v>
      </c>
      <c r="E18" s="27">
        <f>E19+E20</f>
        <v>17775.55</v>
      </c>
      <c r="F18" s="167">
        <f t="shared" si="0"/>
        <v>107.73060606060605</v>
      </c>
      <c r="G18" s="66"/>
      <c r="H18" s="37">
        <f>D18-(D19+D20)</f>
        <v>0</v>
      </c>
      <c r="I18" s="37">
        <f>E18-(E19+E20)</f>
        <v>0</v>
      </c>
      <c r="J18" s="50"/>
    </row>
    <row r="19" spans="1:10" s="15" customFormat="1" ht="14.1" customHeight="1" x14ac:dyDescent="0.2">
      <c r="A19" s="211"/>
      <c r="B19" s="33">
        <v>1</v>
      </c>
      <c r="C19" s="8" t="s">
        <v>10</v>
      </c>
      <c r="D19" s="20">
        <v>16500</v>
      </c>
      <c r="E19" s="21">
        <v>17775.55</v>
      </c>
      <c r="F19" s="166">
        <f t="shared" si="0"/>
        <v>107.73060606060605</v>
      </c>
      <c r="G19" s="65"/>
      <c r="H19" s="37"/>
      <c r="I19" s="37"/>
      <c r="J19" s="50"/>
    </row>
    <row r="20" spans="1:10" s="15" customFormat="1" ht="14.1" customHeight="1" x14ac:dyDescent="0.2">
      <c r="A20" s="212"/>
      <c r="B20" s="33">
        <v>2</v>
      </c>
      <c r="C20" s="8" t="s">
        <v>11</v>
      </c>
      <c r="D20" s="20">
        <v>0</v>
      </c>
      <c r="E20" s="21">
        <v>0</v>
      </c>
      <c r="F20" s="166" t="str">
        <f t="shared" si="0"/>
        <v xml:space="preserve"> </v>
      </c>
      <c r="G20" s="65"/>
      <c r="H20" s="37"/>
      <c r="I20" s="37"/>
      <c r="J20" s="50"/>
    </row>
    <row r="21" spans="1:10" s="15" customFormat="1" ht="15" customHeight="1" x14ac:dyDescent="0.2">
      <c r="A21" s="213" t="s">
        <v>12</v>
      </c>
      <c r="B21" s="214"/>
      <c r="C21" s="11" t="s">
        <v>36</v>
      </c>
      <c r="D21" s="26">
        <f>D22+D24+D25+D23</f>
        <v>13616500</v>
      </c>
      <c r="E21" s="27">
        <f>E22+E24+E25+E23</f>
        <v>13616500</v>
      </c>
      <c r="F21" s="167">
        <f t="shared" si="0"/>
        <v>100</v>
      </c>
      <c r="G21" s="66"/>
      <c r="H21" s="37">
        <f>D21-(D22+D23+D24+D25)</f>
        <v>0</v>
      </c>
      <c r="I21" s="37">
        <f>E21-(E22+E23+E24+E25)</f>
        <v>0</v>
      </c>
      <c r="J21" s="50"/>
    </row>
    <row r="22" spans="1:10" s="15" customFormat="1" ht="14.1" customHeight="1" x14ac:dyDescent="0.2">
      <c r="A22" s="203"/>
      <c r="B22" s="12">
        <v>1</v>
      </c>
      <c r="C22" s="8" t="s">
        <v>77</v>
      </c>
      <c r="D22" s="20">
        <v>13474000</v>
      </c>
      <c r="E22" s="21">
        <v>13474000</v>
      </c>
      <c r="F22" s="166">
        <f t="shared" si="0"/>
        <v>100</v>
      </c>
      <c r="G22" s="65"/>
      <c r="H22" s="37" t="s">
        <v>60</v>
      </c>
      <c r="I22" s="37"/>
      <c r="J22" s="50"/>
    </row>
    <row r="23" spans="1:10" s="15" customFormat="1" ht="14.1" customHeight="1" x14ac:dyDescent="0.2">
      <c r="A23" s="209"/>
      <c r="B23" s="12">
        <v>2</v>
      </c>
      <c r="C23" s="8" t="s">
        <v>78</v>
      </c>
      <c r="D23" s="20">
        <v>56000</v>
      </c>
      <c r="E23" s="21">
        <v>56000</v>
      </c>
      <c r="F23" s="166">
        <f t="shared" si="0"/>
        <v>100</v>
      </c>
      <c r="G23" s="65"/>
      <c r="H23" s="37" t="s">
        <v>61</v>
      </c>
      <c r="I23" s="37"/>
      <c r="J23" s="50"/>
    </row>
    <row r="24" spans="1:10" s="15" customFormat="1" ht="14.1" customHeight="1" x14ac:dyDescent="0.2">
      <c r="A24" s="209"/>
      <c r="B24" s="19">
        <v>3</v>
      </c>
      <c r="C24" s="18" t="s">
        <v>79</v>
      </c>
      <c r="D24" s="28">
        <v>86500</v>
      </c>
      <c r="E24" s="29">
        <v>86500</v>
      </c>
      <c r="F24" s="168">
        <f t="shared" si="0"/>
        <v>100</v>
      </c>
      <c r="G24" s="86" t="s">
        <v>72</v>
      </c>
      <c r="H24" s="37"/>
      <c r="I24" s="37"/>
      <c r="J24" s="50"/>
    </row>
    <row r="25" spans="1:10" s="15" customFormat="1" ht="14.1" customHeight="1" x14ac:dyDescent="0.2">
      <c r="A25" s="204"/>
      <c r="B25" s="12">
        <v>4</v>
      </c>
      <c r="C25" s="8" t="s">
        <v>80</v>
      </c>
      <c r="D25" s="20">
        <v>0</v>
      </c>
      <c r="E25" s="21">
        <v>0</v>
      </c>
      <c r="F25" s="166" t="str">
        <f t="shared" si="0"/>
        <v xml:space="preserve"> </v>
      </c>
      <c r="G25" s="65"/>
      <c r="H25" s="37"/>
      <c r="I25" s="37"/>
      <c r="J25" s="50"/>
    </row>
    <row r="26" spans="1:10" s="15" customFormat="1" ht="15" customHeight="1" x14ac:dyDescent="0.2">
      <c r="A26" s="213" t="s">
        <v>13</v>
      </c>
      <c r="B26" s="214"/>
      <c r="C26" s="11" t="s">
        <v>35</v>
      </c>
      <c r="D26" s="26">
        <v>235183</v>
      </c>
      <c r="E26" s="27">
        <v>125764.8</v>
      </c>
      <c r="F26" s="167">
        <f t="shared" si="0"/>
        <v>53.475293707453339</v>
      </c>
      <c r="G26" s="66"/>
      <c r="H26" s="37"/>
      <c r="I26" s="37"/>
      <c r="J26" s="50"/>
    </row>
    <row r="27" spans="1:10" s="53" customFormat="1" ht="17.100000000000001" customHeight="1" x14ac:dyDescent="0.2">
      <c r="A27" s="215" t="s">
        <v>14</v>
      </c>
      <c r="B27" s="216"/>
      <c r="C27" s="13" t="s">
        <v>15</v>
      </c>
      <c r="D27" s="24">
        <f>D14+D17-D12</f>
        <v>14243392</v>
      </c>
      <c r="E27" s="25">
        <f>E14+E17-E12</f>
        <v>14136550.080000002</v>
      </c>
      <c r="F27" s="165">
        <f t="shared" si="0"/>
        <v>99.249884297223602</v>
      </c>
      <c r="G27" s="64"/>
      <c r="H27" s="37">
        <f>D27-(-D12+D14+D17)</f>
        <v>0</v>
      </c>
      <c r="I27" s="37">
        <f>E27-(-E12+E14+E17)</f>
        <v>0</v>
      </c>
      <c r="J27" s="50"/>
    </row>
    <row r="28" spans="1:10" s="53" customFormat="1" ht="17.100000000000001" customHeight="1" x14ac:dyDescent="0.2">
      <c r="A28" s="208" t="s">
        <v>16</v>
      </c>
      <c r="B28" s="208"/>
      <c r="C28" s="13" t="s">
        <v>17</v>
      </c>
      <c r="D28" s="24">
        <f>D29+D33+D38+D39</f>
        <v>13868183</v>
      </c>
      <c r="E28" s="25">
        <f>E29+E33+E38+E39</f>
        <v>13745083.59</v>
      </c>
      <c r="F28" s="165">
        <f t="shared" si="0"/>
        <v>99.112360934377634</v>
      </c>
      <c r="G28" s="64"/>
      <c r="H28" s="37">
        <f>D28-(D29+D33+D38+D39)</f>
        <v>0</v>
      </c>
      <c r="I28" s="37">
        <f>E28-(E29+E33+E38+E39)</f>
        <v>0</v>
      </c>
      <c r="J28" s="50">
        <f t="shared" si="1"/>
        <v>123099.41000000015</v>
      </c>
    </row>
    <row r="29" spans="1:10" s="15" customFormat="1" ht="15" customHeight="1" x14ac:dyDescent="0.2">
      <c r="A29" s="210" t="s">
        <v>9</v>
      </c>
      <c r="B29" s="210"/>
      <c r="C29" s="11" t="s">
        <v>34</v>
      </c>
      <c r="D29" s="26">
        <f>D30+D31+D32</f>
        <v>9532500</v>
      </c>
      <c r="E29" s="27">
        <f>E30+E31+E32</f>
        <v>9530216.0099999998</v>
      </c>
      <c r="F29" s="167">
        <f t="shared" si="0"/>
        <v>99.976039968528724</v>
      </c>
      <c r="G29" s="66"/>
      <c r="H29" s="37">
        <f>D29-(D30+D31+D32)</f>
        <v>0</v>
      </c>
      <c r="I29" s="37">
        <f>E29-(E30+E31+E32)</f>
        <v>0</v>
      </c>
      <c r="J29" s="50">
        <f t="shared" si="1"/>
        <v>2283.9900000002235</v>
      </c>
    </row>
    <row r="30" spans="1:10" s="15" customFormat="1" ht="14.1" customHeight="1" x14ac:dyDescent="0.2">
      <c r="A30" s="203"/>
      <c r="B30" s="33">
        <v>1</v>
      </c>
      <c r="C30" s="8" t="s">
        <v>18</v>
      </c>
      <c r="D30" s="20">
        <v>7799800</v>
      </c>
      <c r="E30" s="21">
        <v>7798364.8600000003</v>
      </c>
      <c r="F30" s="166">
        <f t="shared" si="0"/>
        <v>99.981600297443535</v>
      </c>
      <c r="G30" s="65"/>
      <c r="H30" s="37"/>
      <c r="I30" s="37"/>
      <c r="J30" s="50">
        <f t="shared" si="1"/>
        <v>1435.1399999996647</v>
      </c>
    </row>
    <row r="31" spans="1:10" s="15" customFormat="1" ht="14.1" customHeight="1" x14ac:dyDescent="0.2">
      <c r="A31" s="209"/>
      <c r="B31" s="33">
        <v>2</v>
      </c>
      <c r="C31" s="8" t="s">
        <v>19</v>
      </c>
      <c r="D31" s="20">
        <v>302500</v>
      </c>
      <c r="E31" s="21">
        <v>302106.25</v>
      </c>
      <c r="F31" s="166">
        <f t="shared" si="0"/>
        <v>99.869834710743802</v>
      </c>
      <c r="G31" s="65"/>
      <c r="H31" s="37"/>
      <c r="I31" s="37"/>
      <c r="J31" s="50">
        <f t="shared" si="1"/>
        <v>393.75</v>
      </c>
    </row>
    <row r="32" spans="1:10" s="15" customFormat="1" ht="14.1" customHeight="1" x14ac:dyDescent="0.2">
      <c r="A32" s="204"/>
      <c r="B32" s="33">
        <v>3</v>
      </c>
      <c r="C32" s="8" t="s">
        <v>53</v>
      </c>
      <c r="D32" s="20">
        <v>1430200</v>
      </c>
      <c r="E32" s="21">
        <v>1429744.9</v>
      </c>
      <c r="F32" s="166">
        <f t="shared" si="0"/>
        <v>99.968179275625772</v>
      </c>
      <c r="G32" s="65"/>
      <c r="H32" s="37"/>
      <c r="I32" s="37"/>
      <c r="J32" s="50">
        <f t="shared" si="1"/>
        <v>455.10000000009313</v>
      </c>
    </row>
    <row r="33" spans="1:12" s="15" customFormat="1" ht="15" customHeight="1" x14ac:dyDescent="0.2">
      <c r="A33" s="210" t="s">
        <v>12</v>
      </c>
      <c r="B33" s="210"/>
      <c r="C33" s="14" t="s">
        <v>37</v>
      </c>
      <c r="D33" s="26">
        <f>D34+D35+D36+D37</f>
        <v>3204095</v>
      </c>
      <c r="E33" s="27">
        <f>E34+E35+E36+E37</f>
        <v>3110150.91</v>
      </c>
      <c r="F33" s="167">
        <f t="shared" si="0"/>
        <v>97.067999232232509</v>
      </c>
      <c r="G33" s="66"/>
      <c r="H33" s="37">
        <f>D33-(D34+D35+D36+D37)</f>
        <v>0</v>
      </c>
      <c r="I33" s="37">
        <f>E33-(E34+E35+E36+E37)</f>
        <v>0</v>
      </c>
      <c r="J33" s="50">
        <f t="shared" si="1"/>
        <v>93944.089999999851</v>
      </c>
    </row>
    <row r="34" spans="1:12" s="15" customFormat="1" ht="14.1" customHeight="1" x14ac:dyDescent="0.2">
      <c r="A34" s="203"/>
      <c r="B34" s="33">
        <v>1</v>
      </c>
      <c r="C34" s="8" t="s">
        <v>20</v>
      </c>
      <c r="D34" s="20">
        <v>193100</v>
      </c>
      <c r="E34" s="21">
        <v>181539.27</v>
      </c>
      <c r="F34" s="166">
        <f t="shared" si="0"/>
        <v>94.013086483687204</v>
      </c>
      <c r="G34" s="65"/>
      <c r="H34" s="37"/>
      <c r="I34" s="37"/>
      <c r="J34" s="50">
        <f t="shared" si="1"/>
        <v>11560.73000000001</v>
      </c>
    </row>
    <row r="35" spans="1:12" s="15" customFormat="1" ht="14.1" customHeight="1" x14ac:dyDescent="0.2">
      <c r="A35" s="209"/>
      <c r="B35" s="33">
        <v>2</v>
      </c>
      <c r="C35" s="8" t="s">
        <v>21</v>
      </c>
      <c r="D35" s="20">
        <v>280000</v>
      </c>
      <c r="E35" s="21">
        <v>246068.19</v>
      </c>
      <c r="F35" s="166">
        <f t="shared" si="0"/>
        <v>87.881496428571424</v>
      </c>
      <c r="G35" s="65"/>
      <c r="H35" s="37"/>
      <c r="I35" s="37"/>
      <c r="J35" s="50">
        <f t="shared" si="1"/>
        <v>33931.81</v>
      </c>
    </row>
    <row r="36" spans="1:12" s="15" customFormat="1" ht="14.1" customHeight="1" x14ac:dyDescent="0.2">
      <c r="A36" s="209"/>
      <c r="B36" s="33">
        <v>3</v>
      </c>
      <c r="C36" s="8" t="s">
        <v>22</v>
      </c>
      <c r="D36" s="20">
        <v>963000</v>
      </c>
      <c r="E36" s="21">
        <v>931621.06</v>
      </c>
      <c r="F36" s="166">
        <f t="shared" si="0"/>
        <v>96.741543094496379</v>
      </c>
      <c r="G36" s="65"/>
      <c r="H36" s="37"/>
      <c r="I36" s="37"/>
      <c r="J36" s="50">
        <f t="shared" si="1"/>
        <v>31378.939999999944</v>
      </c>
    </row>
    <row r="37" spans="1:12" s="15" customFormat="1" ht="14.1" customHeight="1" x14ac:dyDescent="0.2">
      <c r="A37" s="204"/>
      <c r="B37" s="33">
        <v>4</v>
      </c>
      <c r="C37" s="8" t="s">
        <v>23</v>
      </c>
      <c r="D37" s="20">
        <v>1767995</v>
      </c>
      <c r="E37" s="21">
        <v>1750922.39</v>
      </c>
      <c r="F37" s="166">
        <f t="shared" si="0"/>
        <v>99.034351907103797</v>
      </c>
      <c r="G37" s="65"/>
      <c r="H37" s="37"/>
      <c r="I37" s="37"/>
      <c r="J37" s="50">
        <f t="shared" si="1"/>
        <v>17072.610000000102</v>
      </c>
    </row>
    <row r="38" spans="1:12" s="15" customFormat="1" ht="15" customHeight="1" x14ac:dyDescent="0.2">
      <c r="A38" s="210" t="s">
        <v>13</v>
      </c>
      <c r="B38" s="210"/>
      <c r="C38" s="14" t="s">
        <v>38</v>
      </c>
      <c r="D38" s="26">
        <v>0</v>
      </c>
      <c r="E38" s="27">
        <v>0</v>
      </c>
      <c r="F38" s="167" t="str">
        <f t="shared" si="0"/>
        <v xml:space="preserve"> </v>
      </c>
      <c r="G38" s="66"/>
      <c r="H38" s="37"/>
      <c r="I38" s="37"/>
      <c r="J38" s="50">
        <f t="shared" si="1"/>
        <v>0</v>
      </c>
    </row>
    <row r="39" spans="1:12" s="15" customFormat="1" ht="15" customHeight="1" x14ac:dyDescent="0.2">
      <c r="A39" s="213" t="s">
        <v>24</v>
      </c>
      <c r="B39" s="214"/>
      <c r="C39" s="11" t="s">
        <v>39</v>
      </c>
      <c r="D39" s="26">
        <v>1131588</v>
      </c>
      <c r="E39" s="27">
        <v>1104716.67</v>
      </c>
      <c r="F39" s="167">
        <f t="shared" si="0"/>
        <v>97.625343322834794</v>
      </c>
      <c r="G39" s="66"/>
      <c r="H39" s="37"/>
      <c r="I39" s="37"/>
      <c r="J39" s="50">
        <f t="shared" si="1"/>
        <v>26871.330000000075</v>
      </c>
    </row>
    <row r="40" spans="1:12" s="51" customFormat="1" ht="17.100000000000001" customHeight="1" x14ac:dyDescent="0.2">
      <c r="A40" s="215" t="s">
        <v>25</v>
      </c>
      <c r="B40" s="216"/>
      <c r="C40" s="13" t="s">
        <v>81</v>
      </c>
      <c r="D40" s="24">
        <v>718000</v>
      </c>
      <c r="E40" s="25">
        <v>717468.04</v>
      </c>
      <c r="F40" s="165">
        <f t="shared" si="0"/>
        <v>99.925910863509756</v>
      </c>
      <c r="G40" s="64"/>
      <c r="H40" s="37" t="s">
        <v>85</v>
      </c>
      <c r="I40" s="37"/>
      <c r="J40" s="50">
        <f t="shared" si="1"/>
        <v>531.95999999996275</v>
      </c>
      <c r="L40" s="71"/>
    </row>
    <row r="41" spans="1:12" s="17" customFormat="1" ht="14.1" customHeight="1" x14ac:dyDescent="0.2">
      <c r="A41" s="16"/>
      <c r="B41" s="33">
        <v>1</v>
      </c>
      <c r="C41" s="8" t="s">
        <v>75</v>
      </c>
      <c r="D41" s="20">
        <v>195031</v>
      </c>
      <c r="E41" s="21">
        <v>195031.25</v>
      </c>
      <c r="F41" s="166">
        <f t="shared" si="0"/>
        <v>100.00012818475012</v>
      </c>
      <c r="G41" s="65"/>
      <c r="H41" s="37" t="s">
        <v>62</v>
      </c>
      <c r="I41" s="37"/>
      <c r="J41" s="50">
        <f t="shared" si="1"/>
        <v>-0.25</v>
      </c>
    </row>
    <row r="42" spans="1:12" s="17" customFormat="1" ht="14.1" customHeight="1" x14ac:dyDescent="0.2">
      <c r="A42" s="54"/>
      <c r="B42" s="33">
        <v>2</v>
      </c>
      <c r="C42" s="10" t="s">
        <v>82</v>
      </c>
      <c r="D42" s="20">
        <v>521000</v>
      </c>
      <c r="E42" s="21">
        <v>522436.79</v>
      </c>
      <c r="F42" s="166">
        <f t="shared" si="0"/>
        <v>100.27577543186179</v>
      </c>
      <c r="G42" s="65"/>
      <c r="H42" s="37" t="s">
        <v>62</v>
      </c>
      <c r="I42" s="37"/>
      <c r="J42" s="50">
        <f t="shared" si="1"/>
        <v>-1436.789999999979</v>
      </c>
    </row>
    <row r="43" spans="1:12" s="51" customFormat="1" ht="17.100000000000001" customHeight="1" x14ac:dyDescent="0.2">
      <c r="A43" s="208" t="s">
        <v>26</v>
      </c>
      <c r="B43" s="208"/>
      <c r="C43" s="13" t="s">
        <v>42</v>
      </c>
      <c r="D43" s="24">
        <v>116700</v>
      </c>
      <c r="E43" s="25">
        <v>114046.39</v>
      </c>
      <c r="F43" s="165">
        <f t="shared" si="0"/>
        <v>97.726126820908306</v>
      </c>
      <c r="G43" s="64"/>
      <c r="H43" s="37" t="s">
        <v>63</v>
      </c>
      <c r="I43" s="37"/>
      <c r="J43" s="50">
        <f t="shared" si="1"/>
        <v>2653.6100000000006</v>
      </c>
    </row>
    <row r="44" spans="1:12" s="17" customFormat="1" ht="14.1" customHeight="1" x14ac:dyDescent="0.2">
      <c r="A44" s="33"/>
      <c r="B44" s="33">
        <v>1</v>
      </c>
      <c r="C44" s="8" t="s">
        <v>74</v>
      </c>
      <c r="D44" s="20">
        <v>0</v>
      </c>
      <c r="E44" s="21">
        <v>0</v>
      </c>
      <c r="F44" s="166" t="str">
        <f t="shared" si="0"/>
        <v xml:space="preserve"> </v>
      </c>
      <c r="G44" s="65"/>
      <c r="H44" s="37" t="s">
        <v>63</v>
      </c>
      <c r="I44" s="37"/>
      <c r="J44" s="50">
        <f t="shared" si="1"/>
        <v>0</v>
      </c>
    </row>
    <row r="45" spans="1:12" s="53" customFormat="1" ht="17.100000000000001" customHeight="1" x14ac:dyDescent="0.2">
      <c r="A45" s="215" t="s">
        <v>31</v>
      </c>
      <c r="B45" s="216"/>
      <c r="C45" s="13" t="s">
        <v>27</v>
      </c>
      <c r="D45" s="24">
        <f>D28-D40+D43</f>
        <v>13266883</v>
      </c>
      <c r="E45" s="25">
        <f>E28-E40+E43</f>
        <v>13141661.940000001</v>
      </c>
      <c r="F45" s="165">
        <f t="shared" si="0"/>
        <v>99.056138054432239</v>
      </c>
      <c r="G45" s="64"/>
      <c r="H45" s="37">
        <f>D45-(D28-D40+D43)</f>
        <v>0</v>
      </c>
      <c r="I45" s="37">
        <f>E45-(E28-E40+E43)</f>
        <v>0</v>
      </c>
      <c r="J45" s="50">
        <f t="shared" si="1"/>
        <v>125221.05999999866</v>
      </c>
    </row>
    <row r="46" spans="1:12" s="15" customFormat="1" ht="17.100000000000001" customHeight="1" x14ac:dyDescent="0.2">
      <c r="A46" s="223" t="s">
        <v>54</v>
      </c>
      <c r="B46" s="224"/>
      <c r="C46" s="224"/>
      <c r="D46" s="224"/>
      <c r="E46" s="225"/>
      <c r="F46" s="169"/>
      <c r="G46" s="67"/>
      <c r="H46" s="37"/>
      <c r="I46" s="37"/>
      <c r="J46" s="50">
        <f t="shared" si="1"/>
        <v>0</v>
      </c>
    </row>
    <row r="47" spans="1:12" s="53" customFormat="1" ht="17.100000000000001" customHeight="1" x14ac:dyDescent="0.2">
      <c r="A47" s="217" t="s">
        <v>28</v>
      </c>
      <c r="B47" s="218"/>
      <c r="C47" s="219"/>
      <c r="D47" s="24">
        <f>D48+D49+D50+D51</f>
        <v>225200</v>
      </c>
      <c r="E47" s="25">
        <f>E48+E49+E50+E51</f>
        <v>213511.46</v>
      </c>
      <c r="F47" s="165">
        <f t="shared" ref="F47:F52" si="2">IF(D47=0," ",E47/D47*100)</f>
        <v>94.809706927175839</v>
      </c>
      <c r="G47" s="64"/>
      <c r="H47" s="37">
        <f>D47-(D48+D49+D50+D51)</f>
        <v>0</v>
      </c>
      <c r="I47" s="37">
        <f>E47-(E48+E49+E50+E51)</f>
        <v>0</v>
      </c>
      <c r="J47" s="50">
        <f t="shared" si="1"/>
        <v>11688.540000000008</v>
      </c>
    </row>
    <row r="48" spans="1:12" s="53" customFormat="1" ht="14.1" customHeight="1" x14ac:dyDescent="0.2">
      <c r="A48" s="203"/>
      <c r="B48" s="33">
        <v>1</v>
      </c>
      <c r="C48" s="8" t="s">
        <v>29</v>
      </c>
      <c r="D48" s="20">
        <v>22200</v>
      </c>
      <c r="E48" s="21">
        <v>22189.02</v>
      </c>
      <c r="F48" s="166">
        <f t="shared" si="2"/>
        <v>99.950540540540544</v>
      </c>
      <c r="G48" s="65"/>
      <c r="H48" s="37"/>
      <c r="I48" s="37"/>
      <c r="J48" s="50">
        <f t="shared" si="1"/>
        <v>10.979999999999563</v>
      </c>
    </row>
    <row r="49" spans="1:10" s="15" customFormat="1" ht="14.1" customHeight="1" x14ac:dyDescent="0.2">
      <c r="A49" s="209"/>
      <c r="B49" s="33">
        <v>2</v>
      </c>
      <c r="C49" s="8" t="s">
        <v>83</v>
      </c>
      <c r="D49" s="20">
        <v>203000</v>
      </c>
      <c r="E49" s="21">
        <v>191322.44</v>
      </c>
      <c r="F49" s="166">
        <f t="shared" si="2"/>
        <v>94.247507389162564</v>
      </c>
      <c r="G49" s="65"/>
      <c r="H49" s="37" t="s">
        <v>64</v>
      </c>
      <c r="I49" s="37"/>
      <c r="J49" s="50">
        <f t="shared" si="1"/>
        <v>11677.559999999998</v>
      </c>
    </row>
    <row r="50" spans="1:10" s="15" customFormat="1" ht="14.1" customHeight="1" x14ac:dyDescent="0.2">
      <c r="A50" s="209"/>
      <c r="B50" s="33">
        <v>3</v>
      </c>
      <c r="C50" s="31" t="s">
        <v>43</v>
      </c>
      <c r="D50" s="20">
        <v>0</v>
      </c>
      <c r="E50" s="21">
        <v>0</v>
      </c>
      <c r="F50" s="170" t="str">
        <f t="shared" si="2"/>
        <v xml:space="preserve"> </v>
      </c>
      <c r="G50" s="68"/>
      <c r="H50" s="37"/>
      <c r="I50" s="37"/>
      <c r="J50" s="50">
        <f t="shared" si="1"/>
        <v>0</v>
      </c>
    </row>
    <row r="51" spans="1:10" s="15" customFormat="1" ht="14.1" customHeight="1" x14ac:dyDescent="0.2">
      <c r="A51" s="204"/>
      <c r="B51" s="33">
        <v>4</v>
      </c>
      <c r="C51" s="31" t="s">
        <v>44</v>
      </c>
      <c r="D51" s="28">
        <v>0</v>
      </c>
      <c r="E51" s="21">
        <v>0</v>
      </c>
      <c r="F51" s="170" t="str">
        <f t="shared" si="2"/>
        <v xml:space="preserve"> </v>
      </c>
      <c r="G51" s="68"/>
      <c r="H51" s="37"/>
      <c r="I51" s="37"/>
      <c r="J51" s="50">
        <f t="shared" si="1"/>
        <v>0</v>
      </c>
    </row>
    <row r="52" spans="1:10" s="53" customFormat="1" ht="17.100000000000001" customHeight="1" x14ac:dyDescent="0.2">
      <c r="A52" s="220" t="s">
        <v>30</v>
      </c>
      <c r="B52" s="221"/>
      <c r="C52" s="222"/>
      <c r="D52" s="30">
        <v>84</v>
      </c>
      <c r="E52" s="25">
        <v>78.63</v>
      </c>
      <c r="F52" s="165">
        <f t="shared" si="2"/>
        <v>93.607142857142861</v>
      </c>
      <c r="G52" s="64"/>
      <c r="H52" s="37"/>
      <c r="I52" s="37"/>
      <c r="J52" s="50">
        <f t="shared" si="1"/>
        <v>5.3700000000000045</v>
      </c>
    </row>
    <row r="53" spans="1:10" s="59" customFormat="1" x14ac:dyDescent="0.2">
      <c r="A53" s="55"/>
      <c r="B53" s="55"/>
      <c r="C53" s="55"/>
      <c r="D53" s="56"/>
      <c r="E53" s="56"/>
      <c r="F53" s="171"/>
      <c r="G53" s="65"/>
      <c r="H53" s="57"/>
      <c r="I53" s="57"/>
      <c r="J53" s="58"/>
    </row>
    <row r="54" spans="1:10" s="40" customFormat="1" x14ac:dyDescent="0.2">
      <c r="A54" s="15" t="s">
        <v>45</v>
      </c>
      <c r="B54" s="72"/>
      <c r="C54" s="72"/>
      <c r="D54" s="72"/>
      <c r="E54" s="72"/>
      <c r="F54" s="172"/>
      <c r="G54" s="61"/>
      <c r="H54" s="57"/>
      <c r="I54" s="57"/>
      <c r="J54" s="58"/>
    </row>
    <row r="55" spans="1:10" s="40" customFormat="1" x14ac:dyDescent="0.2">
      <c r="A55" s="15" t="s">
        <v>46</v>
      </c>
      <c r="B55" s="17"/>
      <c r="C55" s="34"/>
      <c r="D55" s="36"/>
      <c r="E55" s="15"/>
      <c r="F55" s="158"/>
      <c r="G55" s="61"/>
      <c r="H55" s="57"/>
      <c r="I55" s="57"/>
      <c r="J55" s="58"/>
    </row>
    <row r="56" spans="1:10" s="40" customFormat="1" x14ac:dyDescent="0.2">
      <c r="A56" s="15" t="s">
        <v>47</v>
      </c>
      <c r="B56" s="41"/>
      <c r="C56" s="42"/>
      <c r="D56" s="43"/>
      <c r="F56" s="161"/>
      <c r="G56" s="62"/>
      <c r="H56" s="57"/>
      <c r="I56" s="57"/>
      <c r="J56" s="58"/>
    </row>
    <row r="57" spans="1:10" x14ac:dyDescent="0.2">
      <c r="A57" s="60" t="s">
        <v>48</v>
      </c>
      <c r="B57" s="15"/>
      <c r="C57" s="15"/>
      <c r="D57" s="36"/>
      <c r="E57" s="15"/>
      <c r="F57" s="158"/>
      <c r="G57" s="61"/>
    </row>
    <row r="58" spans="1:10" ht="21.75" customHeight="1" x14ac:dyDescent="0.2">
      <c r="A58" s="60" t="s">
        <v>49</v>
      </c>
      <c r="B58" s="73"/>
      <c r="C58" s="73"/>
      <c r="D58" s="73"/>
      <c r="E58" s="73"/>
      <c r="F58" s="173"/>
      <c r="G58" s="69"/>
    </row>
    <row r="59" spans="1:10" ht="21.75" customHeight="1" x14ac:dyDescent="0.2">
      <c r="A59" s="15" t="s">
        <v>50</v>
      </c>
      <c r="B59" s="74"/>
      <c r="C59" s="74"/>
      <c r="D59" s="74"/>
      <c r="E59" s="74"/>
      <c r="F59" s="174"/>
      <c r="G59" s="61"/>
    </row>
    <row r="60" spans="1:10" x14ac:dyDescent="0.2">
      <c r="A60" s="75" t="s">
        <v>41</v>
      </c>
      <c r="B60" s="75"/>
      <c r="C60" s="75"/>
      <c r="D60" s="75"/>
      <c r="E60" s="75"/>
      <c r="F60" s="175"/>
      <c r="G60" s="61"/>
    </row>
    <row r="61" spans="1:10" x14ac:dyDescent="0.2">
      <c r="A61" s="76" t="s">
        <v>51</v>
      </c>
      <c r="B61" s="72"/>
      <c r="C61" s="72"/>
      <c r="D61" s="72"/>
      <c r="E61" s="72"/>
      <c r="F61" s="172"/>
      <c r="G61" s="61"/>
    </row>
  </sheetData>
  <autoFilter ref="A10:J52" xr:uid="{00000000-0009-0000-0000-000003000000}">
    <filterColumn colId="0" showButton="0"/>
  </autoFilter>
  <mergeCells count="27">
    <mergeCell ref="A47:C47"/>
    <mergeCell ref="A48:A51"/>
    <mergeCell ref="A52:C52"/>
    <mergeCell ref="A38:B38"/>
    <mergeCell ref="A39:B39"/>
    <mergeCell ref="A40:B40"/>
    <mergeCell ref="A43:B43"/>
    <mergeCell ref="A45:B45"/>
    <mergeCell ref="A46:E46"/>
    <mergeCell ref="A34:A37"/>
    <mergeCell ref="A17:B17"/>
    <mergeCell ref="A18:B18"/>
    <mergeCell ref="A19:A20"/>
    <mergeCell ref="A21:B21"/>
    <mergeCell ref="A22:A25"/>
    <mergeCell ref="A26:B26"/>
    <mergeCell ref="A27:B27"/>
    <mergeCell ref="A28:B28"/>
    <mergeCell ref="A29:B29"/>
    <mergeCell ref="A30:A32"/>
    <mergeCell ref="A33:B33"/>
    <mergeCell ref="A15:A16"/>
    <mergeCell ref="A6:F6"/>
    <mergeCell ref="A10:B10"/>
    <mergeCell ref="A11:B11"/>
    <mergeCell ref="A12:B12"/>
    <mergeCell ref="A14:B14"/>
  </mergeCells>
  <conditionalFormatting sqref="J12:J52">
    <cfRule type="cellIs" dxfId="1" priority="1" operator="lessThan">
      <formula>0</formula>
    </cfRule>
  </conditionalFormatting>
  <printOptions horizontalCentered="1"/>
  <pageMargins left="0.59055118110236227" right="0.59055118110236227" top="0.59055118110236227" bottom="0.59055118110236227" header="0.31496062992125984" footer="0.31496062992125984"/>
  <pageSetup paperSize="9" firstPageNumber="111" orientation="portrait" useFirstPageNumber="1" r:id="rId1"/>
  <headerFooter alignWithMargins="0">
    <oddFooter>&amp;R&amp;8&amp;P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BA0D-8243-4849-AEFE-A073DE6A10CD}">
  <sheetPr>
    <tabColor rgb="FF3399FF"/>
    <pageSetUpPr fitToPage="1"/>
  </sheetPr>
  <dimension ref="A1:L69"/>
  <sheetViews>
    <sheetView view="pageBreakPreview" topLeftCell="A4" zoomScale="140" zoomScaleNormal="130" zoomScaleSheetLayoutView="140" workbookViewId="0">
      <pane ySplit="7" topLeftCell="A11" activePane="bottomLeft" state="frozen"/>
      <selection activeCell="C10" sqref="C10"/>
      <selection pane="bottomLeft" activeCell="C10" sqref="C10"/>
    </sheetView>
  </sheetViews>
  <sheetFormatPr defaultRowHeight="12.75" x14ac:dyDescent="0.2"/>
  <cols>
    <col min="1" max="1" width="2.42578125" style="4" customWidth="1"/>
    <col min="2" max="2" width="2.42578125" style="2" customWidth="1"/>
    <col min="3" max="3" width="43.7109375" style="3" customWidth="1"/>
    <col min="4" max="4" width="10.7109375" style="4" customWidth="1"/>
    <col min="5" max="5" width="11.5703125" style="4" customWidth="1"/>
    <col min="6" max="6" width="8.28515625" style="176" customWidth="1"/>
    <col min="7" max="7" width="8.28515625" style="176" hidden="1" customWidth="1"/>
    <col min="8" max="9" width="0" hidden="1" customWidth="1"/>
    <col min="10" max="10" width="0" style="58" hidden="1" customWidth="1"/>
  </cols>
  <sheetData>
    <row r="1" spans="1:10" s="15" customFormat="1" ht="8.25" hidden="1" customHeight="1" x14ac:dyDescent="0.2">
      <c r="A1" s="1" t="s">
        <v>0</v>
      </c>
      <c r="B1" s="2"/>
      <c r="C1" s="3"/>
      <c r="D1" s="4"/>
      <c r="E1" s="4"/>
      <c r="F1" s="176"/>
      <c r="G1" s="176"/>
      <c r="H1" s="79"/>
      <c r="I1" s="79"/>
      <c r="J1" s="38"/>
    </row>
    <row r="2" spans="1:10" s="15" customFormat="1" ht="8.25" hidden="1" customHeight="1" x14ac:dyDescent="0.2">
      <c r="A2" s="1" t="s">
        <v>32</v>
      </c>
      <c r="B2" s="2"/>
      <c r="C2" s="3"/>
      <c r="D2" s="4"/>
      <c r="E2" s="4"/>
      <c r="F2" s="176"/>
      <c r="G2" s="176"/>
      <c r="H2" s="79"/>
      <c r="I2" s="79"/>
      <c r="J2" s="38"/>
    </row>
    <row r="3" spans="1:10" s="15" customFormat="1" ht="8.25" hidden="1" customHeight="1" x14ac:dyDescent="0.2">
      <c r="A3" s="5"/>
      <c r="B3" s="2"/>
      <c r="C3" s="3"/>
      <c r="D3" s="4"/>
      <c r="E3" s="4"/>
      <c r="F3" s="176"/>
      <c r="G3" s="176"/>
      <c r="H3" s="79"/>
      <c r="I3" s="79"/>
      <c r="J3" s="38"/>
    </row>
    <row r="4" spans="1:10" s="15" customFormat="1" ht="12.75" customHeight="1" x14ac:dyDescent="0.2">
      <c r="A4" s="4"/>
      <c r="B4" s="2"/>
      <c r="C4" s="3"/>
      <c r="D4" s="4"/>
      <c r="E4" s="4"/>
      <c r="F4" s="197"/>
      <c r="G4" s="197"/>
      <c r="H4" s="79"/>
      <c r="I4" s="79"/>
      <c r="J4" s="38"/>
    </row>
    <row r="5" spans="1:10" s="15" customFormat="1" ht="8.25" customHeight="1" x14ac:dyDescent="0.2">
      <c r="A5" s="4"/>
      <c r="B5" s="2"/>
      <c r="C5" s="3"/>
      <c r="D5" s="4"/>
      <c r="E5" s="4"/>
      <c r="F5" s="176"/>
      <c r="G5" s="176"/>
      <c r="H5" s="79"/>
      <c r="I5" s="79"/>
      <c r="J5" s="38"/>
    </row>
    <row r="6" spans="1:10" s="15" customFormat="1" ht="24" customHeight="1" x14ac:dyDescent="0.2">
      <c r="A6" s="205" t="s">
        <v>66</v>
      </c>
      <c r="B6" s="205"/>
      <c r="C6" s="205"/>
      <c r="D6" s="205"/>
      <c r="E6" s="205"/>
      <c r="F6" s="205"/>
      <c r="G6" s="199"/>
      <c r="H6" s="79"/>
      <c r="I6" s="79"/>
      <c r="J6" s="38"/>
    </row>
    <row r="7" spans="1:10" s="15" customFormat="1" ht="6" customHeight="1" x14ac:dyDescent="0.2">
      <c r="A7" s="4"/>
      <c r="B7" s="2"/>
      <c r="C7" s="3"/>
      <c r="D7" s="4"/>
      <c r="E7" s="4"/>
      <c r="F7" s="176"/>
      <c r="G7" s="176"/>
      <c r="H7" s="79"/>
      <c r="I7" s="79"/>
      <c r="J7" s="38"/>
    </row>
    <row r="8" spans="1:10" s="15" customFormat="1" ht="12.75" customHeight="1" x14ac:dyDescent="0.2">
      <c r="A8" s="4" t="s">
        <v>67</v>
      </c>
      <c r="B8" s="4"/>
      <c r="C8" s="4"/>
      <c r="D8" s="4"/>
      <c r="E8" s="4"/>
      <c r="F8" s="176"/>
      <c r="G8" s="176"/>
      <c r="H8" s="79"/>
      <c r="I8" s="79"/>
      <c r="J8" s="38"/>
    </row>
    <row r="9" spans="1:10" s="15" customFormat="1" ht="6" customHeight="1" x14ac:dyDescent="0.2">
      <c r="A9" s="4"/>
      <c r="B9" s="2"/>
      <c r="C9" s="3"/>
      <c r="D9" s="4"/>
      <c r="E9" s="6"/>
      <c r="F9" s="176"/>
      <c r="G9" s="176"/>
      <c r="H9" s="79"/>
      <c r="I9" s="79"/>
      <c r="J9" s="38"/>
    </row>
    <row r="10" spans="1:10" s="34" customFormat="1" ht="20.25" customHeight="1" x14ac:dyDescent="0.2">
      <c r="A10" s="206" t="s">
        <v>1</v>
      </c>
      <c r="B10" s="206"/>
      <c r="C10" s="77" t="s">
        <v>2</v>
      </c>
      <c r="D10" s="77" t="s">
        <v>3</v>
      </c>
      <c r="E10" s="77" t="s">
        <v>4</v>
      </c>
      <c r="F10" s="163" t="s">
        <v>40</v>
      </c>
      <c r="G10" s="70" t="s">
        <v>56</v>
      </c>
      <c r="H10" s="80" t="s">
        <v>68</v>
      </c>
      <c r="I10" s="80" t="s">
        <v>68</v>
      </c>
      <c r="J10" s="48" t="s">
        <v>59</v>
      </c>
    </row>
    <row r="11" spans="1:10" s="17" customFormat="1" ht="6" customHeight="1" x14ac:dyDescent="0.2">
      <c r="A11" s="207">
        <v>1</v>
      </c>
      <c r="B11" s="207"/>
      <c r="C11" s="7">
        <v>2</v>
      </c>
      <c r="D11" s="78">
        <v>3</v>
      </c>
      <c r="E11" s="78">
        <v>4</v>
      </c>
      <c r="F11" s="164">
        <v>5</v>
      </c>
      <c r="G11" s="253"/>
      <c r="H11" s="81"/>
      <c r="I11" s="81"/>
      <c r="J11" s="38"/>
    </row>
    <row r="12" spans="1:10" s="51" customFormat="1" ht="17.100000000000001" customHeight="1" x14ac:dyDescent="0.2">
      <c r="A12" s="208" t="s">
        <v>5</v>
      </c>
      <c r="B12" s="208"/>
      <c r="C12" s="13" t="s">
        <v>52</v>
      </c>
      <c r="D12" s="24">
        <v>355000</v>
      </c>
      <c r="E12" s="25">
        <v>354125.52</v>
      </c>
      <c r="F12" s="165">
        <f t="shared" ref="F12:F45" si="0">IF(D12=0," ",E12/D12*100)</f>
        <v>99.753667605633808</v>
      </c>
      <c r="G12" s="254"/>
      <c r="H12" s="81"/>
      <c r="I12" s="81"/>
      <c r="J12" s="50">
        <f>D12-E12</f>
        <v>874.47999999998137</v>
      </c>
    </row>
    <row r="13" spans="1:10" s="17" customFormat="1" ht="14.1" customHeight="1" x14ac:dyDescent="0.2">
      <c r="A13" s="16"/>
      <c r="B13" s="78">
        <v>1</v>
      </c>
      <c r="C13" s="8" t="s">
        <v>74</v>
      </c>
      <c r="D13" s="20">
        <v>0</v>
      </c>
      <c r="E13" s="21">
        <v>0</v>
      </c>
      <c r="F13" s="166" t="str">
        <f t="shared" si="0"/>
        <v xml:space="preserve"> </v>
      </c>
      <c r="G13" s="255"/>
      <c r="H13" s="81"/>
      <c r="I13" s="82"/>
      <c r="J13" s="50">
        <f t="shared" ref="J13:J52" si="1">D13-E13</f>
        <v>0</v>
      </c>
    </row>
    <row r="14" spans="1:10" s="51" customFormat="1" ht="17.100000000000001" customHeight="1" x14ac:dyDescent="0.2">
      <c r="A14" s="208" t="s">
        <v>6</v>
      </c>
      <c r="B14" s="208"/>
      <c r="C14" s="13" t="s">
        <v>84</v>
      </c>
      <c r="D14" s="24">
        <v>1060000</v>
      </c>
      <c r="E14" s="25">
        <v>1059470.23</v>
      </c>
      <c r="F14" s="165">
        <f t="shared" si="0"/>
        <v>99.950021698113204</v>
      </c>
      <c r="G14" s="254"/>
      <c r="H14" s="83"/>
      <c r="I14" s="82"/>
      <c r="J14" s="50">
        <f t="shared" si="1"/>
        <v>529.77000000001863</v>
      </c>
    </row>
    <row r="15" spans="1:10" s="17" customFormat="1" ht="14.1" customHeight="1" x14ac:dyDescent="0.2">
      <c r="A15" s="203"/>
      <c r="B15" s="78">
        <v>1</v>
      </c>
      <c r="C15" s="8" t="s">
        <v>75</v>
      </c>
      <c r="D15" s="21">
        <v>12000</v>
      </c>
      <c r="E15" s="21">
        <v>11070</v>
      </c>
      <c r="F15" s="166">
        <f t="shared" si="0"/>
        <v>92.25</v>
      </c>
      <c r="G15" s="255"/>
      <c r="H15" s="81"/>
      <c r="I15" s="81"/>
      <c r="J15" s="50">
        <f t="shared" si="1"/>
        <v>930</v>
      </c>
    </row>
    <row r="16" spans="1:10" s="17" customFormat="1" ht="14.1" customHeight="1" x14ac:dyDescent="0.2">
      <c r="A16" s="204"/>
      <c r="B16" s="9">
        <v>2</v>
      </c>
      <c r="C16" s="10" t="s">
        <v>76</v>
      </c>
      <c r="D16" s="22">
        <v>933800</v>
      </c>
      <c r="E16" s="23">
        <v>933649.19</v>
      </c>
      <c r="F16" s="166">
        <f t="shared" si="0"/>
        <v>99.983849860783891</v>
      </c>
      <c r="G16" s="255"/>
      <c r="H16" s="81"/>
      <c r="I16" s="81"/>
      <c r="J16" s="50">
        <f t="shared" si="1"/>
        <v>150.81000000005588</v>
      </c>
    </row>
    <row r="17" spans="1:10" s="53" customFormat="1" ht="17.100000000000001" customHeight="1" x14ac:dyDescent="0.2">
      <c r="A17" s="208" t="s">
        <v>7</v>
      </c>
      <c r="B17" s="208"/>
      <c r="C17" s="13" t="s">
        <v>8</v>
      </c>
      <c r="D17" s="24">
        <f>D18+D21+D26</f>
        <v>12895442</v>
      </c>
      <c r="E17" s="25">
        <f>E18+E21+E26</f>
        <v>12849516.520000001</v>
      </c>
      <c r="F17" s="165">
        <f t="shared" si="0"/>
        <v>99.643862691949607</v>
      </c>
      <c r="G17" s="254"/>
      <c r="H17" s="79">
        <f>D17-(D18+D21+D26)</f>
        <v>0</v>
      </c>
      <c r="I17" s="79">
        <f>E17-(E18+E21+E26)</f>
        <v>0</v>
      </c>
      <c r="J17" s="50"/>
    </row>
    <row r="18" spans="1:10" s="15" customFormat="1" ht="15" customHeight="1" x14ac:dyDescent="0.2">
      <c r="A18" s="210" t="s">
        <v>9</v>
      </c>
      <c r="B18" s="210"/>
      <c r="C18" s="11" t="s">
        <v>33</v>
      </c>
      <c r="D18" s="26">
        <f>D19+D20</f>
        <v>3283000</v>
      </c>
      <c r="E18" s="27">
        <f>E19+E20</f>
        <v>3277217.71</v>
      </c>
      <c r="F18" s="167">
        <f t="shared" si="0"/>
        <v>99.823871763630819</v>
      </c>
      <c r="G18" s="256"/>
      <c r="H18" s="79">
        <f>D18-(D19+D20)</f>
        <v>0</v>
      </c>
      <c r="I18" s="79">
        <f>E18-(E19+E20)</f>
        <v>0</v>
      </c>
      <c r="J18" s="50"/>
    </row>
    <row r="19" spans="1:10" s="15" customFormat="1" ht="14.1" customHeight="1" x14ac:dyDescent="0.2">
      <c r="A19" s="211"/>
      <c r="B19" s="78">
        <v>1</v>
      </c>
      <c r="C19" s="8" t="s">
        <v>10</v>
      </c>
      <c r="D19" s="20">
        <v>2583000</v>
      </c>
      <c r="E19" s="21">
        <v>2579521.65</v>
      </c>
      <c r="F19" s="166">
        <f>IF(D19=0," ",E19/D19*100)</f>
        <v>99.865336817653883</v>
      </c>
      <c r="G19" s="255"/>
      <c r="H19" s="79"/>
      <c r="I19" s="79"/>
      <c r="J19" s="50"/>
    </row>
    <row r="20" spans="1:10" s="15" customFormat="1" ht="14.1" customHeight="1" x14ac:dyDescent="0.2">
      <c r="A20" s="212"/>
      <c r="B20" s="78">
        <v>2</v>
      </c>
      <c r="C20" s="8" t="s">
        <v>11</v>
      </c>
      <c r="D20" s="20">
        <v>700000</v>
      </c>
      <c r="E20" s="21">
        <v>697696.06</v>
      </c>
      <c r="F20" s="166">
        <f t="shared" si="0"/>
        <v>99.670865714285711</v>
      </c>
      <c r="G20" s="255"/>
      <c r="H20" s="79"/>
      <c r="I20" s="79"/>
      <c r="J20" s="50"/>
    </row>
    <row r="21" spans="1:10" s="15" customFormat="1" ht="15" customHeight="1" x14ac:dyDescent="0.2">
      <c r="A21" s="213" t="s">
        <v>12</v>
      </c>
      <c r="B21" s="214"/>
      <c r="C21" s="11" t="s">
        <v>36</v>
      </c>
      <c r="D21" s="26">
        <f>D22+D24+D25+D23</f>
        <v>9062442</v>
      </c>
      <c r="E21" s="27">
        <f>E22+E24+E25+E23</f>
        <v>9062442</v>
      </c>
      <c r="F21" s="167">
        <f t="shared" si="0"/>
        <v>100</v>
      </c>
      <c r="G21" s="256"/>
      <c r="H21" s="79">
        <f>D21-(D22+D23+D24+D25)</f>
        <v>0</v>
      </c>
      <c r="I21" s="79">
        <f>E21-(E22+E23+E24+E25)</f>
        <v>0</v>
      </c>
      <c r="J21" s="50"/>
    </row>
    <row r="22" spans="1:10" s="15" customFormat="1" ht="14.1" customHeight="1" x14ac:dyDescent="0.2">
      <c r="A22" s="203"/>
      <c r="B22" s="12">
        <v>1</v>
      </c>
      <c r="C22" s="8" t="s">
        <v>77</v>
      </c>
      <c r="D22" s="20">
        <v>9062442</v>
      </c>
      <c r="E22" s="21">
        <v>9062442</v>
      </c>
      <c r="F22" s="166">
        <f t="shared" si="0"/>
        <v>100</v>
      </c>
      <c r="G22" s="255"/>
      <c r="H22" s="79"/>
      <c r="I22" s="79"/>
      <c r="J22" s="50"/>
    </row>
    <row r="23" spans="1:10" s="15" customFormat="1" ht="14.1" customHeight="1" x14ac:dyDescent="0.2">
      <c r="A23" s="209"/>
      <c r="B23" s="12">
        <v>2</v>
      </c>
      <c r="C23" s="8" t="s">
        <v>78</v>
      </c>
      <c r="D23" s="20">
        <v>0</v>
      </c>
      <c r="E23" s="21">
        <v>0</v>
      </c>
      <c r="F23" s="166" t="str">
        <f t="shared" si="0"/>
        <v xml:space="preserve"> </v>
      </c>
      <c r="G23" s="255"/>
      <c r="H23" s="79"/>
      <c r="I23" s="79"/>
      <c r="J23" s="50"/>
    </row>
    <row r="24" spans="1:10" s="15" customFormat="1" ht="14.1" customHeight="1" x14ac:dyDescent="0.2">
      <c r="A24" s="209"/>
      <c r="B24" s="19">
        <v>3</v>
      </c>
      <c r="C24" s="18" t="s">
        <v>79</v>
      </c>
      <c r="D24" s="28">
        <v>0</v>
      </c>
      <c r="E24" s="29">
        <v>0</v>
      </c>
      <c r="F24" s="168" t="str">
        <f t="shared" si="0"/>
        <v xml:space="preserve"> </v>
      </c>
      <c r="G24" s="255"/>
      <c r="H24" s="79"/>
      <c r="I24" s="79"/>
      <c r="J24" s="50"/>
    </row>
    <row r="25" spans="1:10" s="15" customFormat="1" ht="14.1" customHeight="1" x14ac:dyDescent="0.2">
      <c r="A25" s="204"/>
      <c r="B25" s="12">
        <v>4</v>
      </c>
      <c r="C25" s="8" t="s">
        <v>80</v>
      </c>
      <c r="D25" s="20">
        <v>0</v>
      </c>
      <c r="E25" s="21">
        <v>0</v>
      </c>
      <c r="F25" s="166" t="str">
        <f t="shared" si="0"/>
        <v xml:space="preserve"> </v>
      </c>
      <c r="G25" s="79" t="s">
        <v>69</v>
      </c>
      <c r="I25" s="79"/>
      <c r="J25" s="50"/>
    </row>
    <row r="26" spans="1:10" s="15" customFormat="1" ht="15" customHeight="1" x14ac:dyDescent="0.2">
      <c r="A26" s="213" t="s">
        <v>13</v>
      </c>
      <c r="B26" s="214"/>
      <c r="C26" s="11" t="s">
        <v>35</v>
      </c>
      <c r="D26" s="26">
        <v>550000</v>
      </c>
      <c r="E26" s="27">
        <v>509856.81</v>
      </c>
      <c r="F26" s="167">
        <f t="shared" si="0"/>
        <v>92.701238181818184</v>
      </c>
      <c r="G26" s="256"/>
      <c r="H26" s="79"/>
      <c r="I26" s="79"/>
      <c r="J26" s="50"/>
    </row>
    <row r="27" spans="1:10" s="53" customFormat="1" ht="17.100000000000001" customHeight="1" x14ac:dyDescent="0.2">
      <c r="A27" s="215" t="s">
        <v>14</v>
      </c>
      <c r="B27" s="216"/>
      <c r="C27" s="13" t="s">
        <v>15</v>
      </c>
      <c r="D27" s="24">
        <f>D14+D17-D12</f>
        <v>13600442</v>
      </c>
      <c r="E27" s="25">
        <f>E14+E17-E12</f>
        <v>13554861.230000002</v>
      </c>
      <c r="F27" s="165">
        <f t="shared" si="0"/>
        <v>99.664858171521203</v>
      </c>
      <c r="G27" s="254"/>
      <c r="H27" s="79">
        <f>D27-(-D12+D14+D17)</f>
        <v>0</v>
      </c>
      <c r="I27" s="79">
        <f>E27-(-E12+E14+E17)</f>
        <v>0</v>
      </c>
      <c r="J27" s="50"/>
    </row>
    <row r="28" spans="1:10" s="53" customFormat="1" ht="17.100000000000001" customHeight="1" x14ac:dyDescent="0.2">
      <c r="A28" s="208" t="s">
        <v>16</v>
      </c>
      <c r="B28" s="208"/>
      <c r="C28" s="13" t="s">
        <v>17</v>
      </c>
      <c r="D28" s="25">
        <f>D29+D33+D38+D39</f>
        <v>13321090</v>
      </c>
      <c r="E28" s="25">
        <f>E29+E33+E38+E39</f>
        <v>13321073.65</v>
      </c>
      <c r="F28" s="165">
        <f t="shared" si="0"/>
        <v>99.99987726229611</v>
      </c>
      <c r="G28" s="254"/>
      <c r="H28" s="79">
        <f>D28-(D29+D33+D38+D39)</f>
        <v>0</v>
      </c>
      <c r="I28" s="79">
        <f>E28-(E29+E33+E38+E39)</f>
        <v>0</v>
      </c>
      <c r="J28" s="50">
        <f t="shared" si="1"/>
        <v>16.349999999627471</v>
      </c>
    </row>
    <row r="29" spans="1:10" s="15" customFormat="1" ht="15" customHeight="1" x14ac:dyDescent="0.2">
      <c r="A29" s="210" t="s">
        <v>9</v>
      </c>
      <c r="B29" s="210"/>
      <c r="C29" s="11" t="s">
        <v>34</v>
      </c>
      <c r="D29" s="26">
        <f>D30+D31+D32</f>
        <v>7323057</v>
      </c>
      <c r="E29" s="27">
        <f>E30+E31+E32</f>
        <v>7323055.1200000001</v>
      </c>
      <c r="F29" s="167">
        <f t="shared" si="0"/>
        <v>99.999974327661249</v>
      </c>
      <c r="G29" s="256"/>
      <c r="H29" s="79">
        <f>D29-(D30+D31+D32)</f>
        <v>0</v>
      </c>
      <c r="I29" s="79">
        <f>E29-(E30+E31+E32)</f>
        <v>0</v>
      </c>
      <c r="J29" s="50">
        <f t="shared" si="1"/>
        <v>1.8799999998882413</v>
      </c>
    </row>
    <row r="30" spans="1:10" s="15" customFormat="1" ht="14.1" customHeight="1" x14ac:dyDescent="0.2">
      <c r="A30" s="203"/>
      <c r="B30" s="78">
        <v>1</v>
      </c>
      <c r="C30" s="8" t="s">
        <v>18</v>
      </c>
      <c r="D30" s="20">
        <v>5233189</v>
      </c>
      <c r="E30" s="21">
        <f>6281875.79-1048687.5</f>
        <v>5233188.29</v>
      </c>
      <c r="F30" s="166">
        <f t="shared" si="0"/>
        <v>99.999986432746837</v>
      </c>
      <c r="G30" s="255"/>
      <c r="H30" s="79"/>
      <c r="I30" s="79"/>
      <c r="J30" s="50">
        <f t="shared" si="1"/>
        <v>0.7099999999627471</v>
      </c>
    </row>
    <row r="31" spans="1:10" s="15" customFormat="1" ht="14.1" customHeight="1" x14ac:dyDescent="0.2">
      <c r="A31" s="209"/>
      <c r="B31" s="78">
        <v>2</v>
      </c>
      <c r="C31" s="8" t="s">
        <v>19</v>
      </c>
      <c r="D31" s="20">
        <v>1048688</v>
      </c>
      <c r="E31" s="21">
        <v>1048687.5</v>
      </c>
      <c r="F31" s="166">
        <f t="shared" si="0"/>
        <v>99.99995232137681</v>
      </c>
      <c r="G31" s="255"/>
      <c r="H31" s="79"/>
      <c r="I31" s="79"/>
      <c r="J31" s="50">
        <f t="shared" si="1"/>
        <v>0.5</v>
      </c>
    </row>
    <row r="32" spans="1:10" s="15" customFormat="1" ht="14.1" customHeight="1" x14ac:dyDescent="0.2">
      <c r="A32" s="204"/>
      <c r="B32" s="78">
        <v>3</v>
      </c>
      <c r="C32" s="8" t="s">
        <v>53</v>
      </c>
      <c r="D32" s="20">
        <v>1041180</v>
      </c>
      <c r="E32" s="21">
        <v>1041179.33</v>
      </c>
      <c r="F32" s="166">
        <f t="shared" si="0"/>
        <v>99.999935649935651</v>
      </c>
      <c r="G32" s="255"/>
      <c r="H32" s="79"/>
      <c r="I32" s="79"/>
      <c r="J32" s="50">
        <f t="shared" si="1"/>
        <v>0.67000000004190952</v>
      </c>
    </row>
    <row r="33" spans="1:12" s="15" customFormat="1" ht="15" customHeight="1" x14ac:dyDescent="0.2">
      <c r="A33" s="210" t="s">
        <v>12</v>
      </c>
      <c r="B33" s="210"/>
      <c r="C33" s="14" t="s">
        <v>37</v>
      </c>
      <c r="D33" s="27">
        <f>D34+D35+D36+D37</f>
        <v>4426015</v>
      </c>
      <c r="E33" s="27">
        <f>E34+E35+E36+E37</f>
        <v>4426001</v>
      </c>
      <c r="F33" s="167">
        <f t="shared" si="0"/>
        <v>99.999683688374304</v>
      </c>
      <c r="G33" s="256"/>
      <c r="H33" s="79">
        <f>D33-(D34+D35+D36+D37)</f>
        <v>0</v>
      </c>
      <c r="I33" s="79">
        <f>E33-(E34+E35+E36+E37)</f>
        <v>0</v>
      </c>
      <c r="J33" s="50">
        <f t="shared" si="1"/>
        <v>14</v>
      </c>
    </row>
    <row r="34" spans="1:12" s="15" customFormat="1" ht="14.1" customHeight="1" x14ac:dyDescent="0.2">
      <c r="A34" s="203"/>
      <c r="B34" s="78">
        <v>1</v>
      </c>
      <c r="C34" s="8" t="s">
        <v>20</v>
      </c>
      <c r="D34" s="20">
        <v>203880</v>
      </c>
      <c r="E34" s="21">
        <v>203879.08</v>
      </c>
      <c r="F34" s="166">
        <f t="shared" si="0"/>
        <v>99.999548754169112</v>
      </c>
      <c r="G34" s="255"/>
      <c r="H34" s="79"/>
      <c r="I34" s="79"/>
      <c r="J34" s="50">
        <f t="shared" si="1"/>
        <v>0.92000000001280569</v>
      </c>
    </row>
    <row r="35" spans="1:12" s="15" customFormat="1" ht="14.1" customHeight="1" x14ac:dyDescent="0.2">
      <c r="A35" s="209"/>
      <c r="B35" s="78">
        <v>2</v>
      </c>
      <c r="C35" s="8" t="s">
        <v>21</v>
      </c>
      <c r="D35" s="20">
        <v>583640</v>
      </c>
      <c r="E35" s="21">
        <v>583639.22</v>
      </c>
      <c r="F35" s="166">
        <f t="shared" si="0"/>
        <v>99.999866355972856</v>
      </c>
      <c r="G35" s="255"/>
      <c r="H35" s="84"/>
      <c r="I35" s="79"/>
      <c r="J35" s="50">
        <f t="shared" si="1"/>
        <v>0.78000000002793968</v>
      </c>
    </row>
    <row r="36" spans="1:12" s="15" customFormat="1" ht="14.1" customHeight="1" x14ac:dyDescent="0.2">
      <c r="A36" s="209"/>
      <c r="B36" s="78">
        <v>3</v>
      </c>
      <c r="C36" s="8" t="s">
        <v>22</v>
      </c>
      <c r="D36" s="20">
        <v>202895</v>
      </c>
      <c r="E36" s="21">
        <v>202895</v>
      </c>
      <c r="F36" s="166">
        <f t="shared" si="0"/>
        <v>100</v>
      </c>
      <c r="G36" s="255"/>
      <c r="H36" s="79"/>
      <c r="I36" s="79"/>
      <c r="J36" s="50">
        <f t="shared" si="1"/>
        <v>0</v>
      </c>
    </row>
    <row r="37" spans="1:12" s="15" customFormat="1" ht="14.1" customHeight="1" x14ac:dyDescent="0.2">
      <c r="A37" s="204"/>
      <c r="B37" s="78">
        <v>4</v>
      </c>
      <c r="C37" s="8" t="s">
        <v>23</v>
      </c>
      <c r="D37" s="20">
        <v>3435600</v>
      </c>
      <c r="E37" s="21">
        <v>3435587.7</v>
      </c>
      <c r="F37" s="166">
        <f t="shared" si="0"/>
        <v>99.999641983932946</v>
      </c>
      <c r="G37" s="255"/>
      <c r="H37" s="79"/>
      <c r="I37" s="79"/>
      <c r="J37" s="50">
        <f t="shared" si="1"/>
        <v>12.299999999813735</v>
      </c>
    </row>
    <row r="38" spans="1:12" s="15" customFormat="1" ht="15" customHeight="1" x14ac:dyDescent="0.2">
      <c r="A38" s="210" t="s">
        <v>13</v>
      </c>
      <c r="B38" s="210"/>
      <c r="C38" s="14" t="s">
        <v>38</v>
      </c>
      <c r="D38" s="26">
        <v>0</v>
      </c>
      <c r="E38" s="27">
        <v>0</v>
      </c>
      <c r="F38" s="167" t="str">
        <f t="shared" si="0"/>
        <v xml:space="preserve"> </v>
      </c>
      <c r="G38" s="256"/>
      <c r="H38" s="79"/>
      <c r="I38" s="79"/>
      <c r="J38" s="50">
        <f t="shared" si="1"/>
        <v>0</v>
      </c>
    </row>
    <row r="39" spans="1:12" s="15" customFormat="1" ht="15" customHeight="1" x14ac:dyDescent="0.2">
      <c r="A39" s="213" t="s">
        <v>24</v>
      </c>
      <c r="B39" s="214"/>
      <c r="C39" s="11" t="s">
        <v>39</v>
      </c>
      <c r="D39" s="26">
        <v>1572018</v>
      </c>
      <c r="E39" s="27">
        <v>1572017.53</v>
      </c>
      <c r="F39" s="167">
        <f t="shared" si="0"/>
        <v>99.999970102123513</v>
      </c>
      <c r="G39" s="256"/>
      <c r="H39" s="79"/>
      <c r="I39" s="79">
        <f>E39-H39</f>
        <v>1572017.53</v>
      </c>
      <c r="J39" s="50">
        <f t="shared" si="1"/>
        <v>0.46999999997206032</v>
      </c>
    </row>
    <row r="40" spans="1:12" s="51" customFormat="1" ht="17.100000000000001" customHeight="1" x14ac:dyDescent="0.2">
      <c r="A40" s="215" t="s">
        <v>25</v>
      </c>
      <c r="B40" s="216"/>
      <c r="C40" s="13" t="s">
        <v>81</v>
      </c>
      <c r="D40" s="24">
        <v>605800</v>
      </c>
      <c r="E40" s="25">
        <v>605784.62</v>
      </c>
      <c r="F40" s="165">
        <f t="shared" si="0"/>
        <v>99.997461208319578</v>
      </c>
      <c r="G40" s="254"/>
      <c r="H40" s="83"/>
      <c r="I40" s="81" t="s">
        <v>85</v>
      </c>
      <c r="J40" s="50">
        <f t="shared" si="1"/>
        <v>15.380000000004657</v>
      </c>
      <c r="K40" s="38"/>
      <c r="L40" s="50"/>
    </row>
    <row r="41" spans="1:12" s="17" customFormat="1" ht="14.1" customHeight="1" x14ac:dyDescent="0.2">
      <c r="A41" s="203"/>
      <c r="B41" s="78">
        <v>1</v>
      </c>
      <c r="C41" s="8" t="s">
        <v>75</v>
      </c>
      <c r="D41" s="20">
        <v>11350</v>
      </c>
      <c r="E41" s="21">
        <v>11347.75</v>
      </c>
      <c r="F41" s="166">
        <f t="shared" si="0"/>
        <v>99.980176211453738</v>
      </c>
      <c r="G41" s="255"/>
      <c r="H41" s="81"/>
      <c r="I41" s="81"/>
      <c r="J41" s="50">
        <f t="shared" si="1"/>
        <v>2.25</v>
      </c>
      <c r="K41" s="38"/>
      <c r="L41" s="38"/>
    </row>
    <row r="42" spans="1:12" s="17" customFormat="1" ht="14.1" customHeight="1" x14ac:dyDescent="0.2">
      <c r="A42" s="204"/>
      <c r="B42" s="78">
        <v>2</v>
      </c>
      <c r="C42" s="10" t="s">
        <v>82</v>
      </c>
      <c r="D42" s="20">
        <v>435300</v>
      </c>
      <c r="E42" s="21">
        <f>435898.58-621.15</f>
        <v>435277.43</v>
      </c>
      <c r="F42" s="166">
        <f t="shared" si="0"/>
        <v>99.994815070066622</v>
      </c>
      <c r="G42" s="255"/>
      <c r="H42" s="81"/>
      <c r="I42" s="81"/>
      <c r="J42" s="50">
        <f t="shared" si="1"/>
        <v>22.570000000006985</v>
      </c>
    </row>
    <row r="43" spans="1:12" s="51" customFormat="1" ht="17.100000000000001" customHeight="1" x14ac:dyDescent="0.2">
      <c r="A43" s="208" t="s">
        <v>26</v>
      </c>
      <c r="B43" s="208"/>
      <c r="C43" s="13" t="s">
        <v>42</v>
      </c>
      <c r="D43" s="24">
        <v>602600</v>
      </c>
      <c r="E43" s="25">
        <v>602546.96</v>
      </c>
      <c r="F43" s="165">
        <f t="shared" si="0"/>
        <v>99.991198141387315</v>
      </c>
      <c r="G43" s="254"/>
      <c r="H43" s="81"/>
      <c r="I43" s="81"/>
      <c r="J43" s="50">
        <f t="shared" si="1"/>
        <v>53.040000000037253</v>
      </c>
    </row>
    <row r="44" spans="1:12" s="17" customFormat="1" ht="14.1" customHeight="1" x14ac:dyDescent="0.2">
      <c r="A44" s="78"/>
      <c r="B44" s="78">
        <v>1</v>
      </c>
      <c r="C44" s="8" t="s">
        <v>74</v>
      </c>
      <c r="D44" s="21">
        <v>0</v>
      </c>
      <c r="E44" s="21">
        <v>0</v>
      </c>
      <c r="F44" s="166" t="str">
        <f t="shared" si="0"/>
        <v xml:space="preserve"> </v>
      </c>
      <c r="G44" s="255"/>
      <c r="H44" s="81"/>
      <c r="I44" s="81"/>
      <c r="J44" s="50">
        <f t="shared" si="1"/>
        <v>0</v>
      </c>
    </row>
    <row r="45" spans="1:12" s="53" customFormat="1" ht="17.100000000000001" customHeight="1" x14ac:dyDescent="0.2">
      <c r="A45" s="215" t="s">
        <v>31</v>
      </c>
      <c r="B45" s="216"/>
      <c r="C45" s="13" t="s">
        <v>27</v>
      </c>
      <c r="D45" s="24">
        <f>D28-D40+D43</f>
        <v>13317890</v>
      </c>
      <c r="E45" s="25">
        <f>E28-E40+E43</f>
        <v>13317835.990000002</v>
      </c>
      <c r="F45" s="165">
        <f t="shared" si="0"/>
        <v>99.999594455277844</v>
      </c>
      <c r="G45" s="254"/>
      <c r="H45" s="79">
        <f>D45-(D28-D40+D43)</f>
        <v>0</v>
      </c>
      <c r="I45" s="79">
        <f>E45-(E28-E40+E43)</f>
        <v>0</v>
      </c>
      <c r="J45" s="50">
        <f t="shared" si="1"/>
        <v>54.009999997913837</v>
      </c>
    </row>
    <row r="46" spans="1:12" s="15" customFormat="1" ht="17.100000000000001" customHeight="1" x14ac:dyDescent="0.2">
      <c r="A46" s="223" t="s">
        <v>54</v>
      </c>
      <c r="B46" s="224"/>
      <c r="C46" s="224"/>
      <c r="D46" s="224"/>
      <c r="E46" s="225"/>
      <c r="F46" s="169"/>
      <c r="G46" s="257"/>
      <c r="H46" s="79"/>
      <c r="I46" s="79"/>
      <c r="J46" s="50">
        <f t="shared" si="1"/>
        <v>0</v>
      </c>
    </row>
    <row r="47" spans="1:12" s="53" customFormat="1" ht="17.100000000000001" customHeight="1" x14ac:dyDescent="0.2">
      <c r="A47" s="217" t="s">
        <v>28</v>
      </c>
      <c r="B47" s="218"/>
      <c r="C47" s="219"/>
      <c r="D47" s="24">
        <f>D48+D49+D50+D51</f>
        <v>566750</v>
      </c>
      <c r="E47" s="25">
        <f>E48+E49+E50+E51</f>
        <v>445449.48000000004</v>
      </c>
      <c r="F47" s="165">
        <f t="shared" ref="F47:F52" si="2">IF(D47=0," ",E47/D47*100)</f>
        <v>78.597173356859301</v>
      </c>
      <c r="G47" s="254"/>
      <c r="H47" s="79">
        <f>D47-(D48+D49+D50+D51)</f>
        <v>0</v>
      </c>
      <c r="I47" s="79">
        <f>E47-(E48+E49+E50+E51)</f>
        <v>0</v>
      </c>
      <c r="J47" s="50">
        <f t="shared" si="1"/>
        <v>121300.51999999996</v>
      </c>
    </row>
    <row r="48" spans="1:12" s="53" customFormat="1" ht="14.1" customHeight="1" x14ac:dyDescent="0.2">
      <c r="A48" s="203"/>
      <c r="B48" s="78">
        <v>1</v>
      </c>
      <c r="C48" s="8" t="s">
        <v>29</v>
      </c>
      <c r="D48" s="20">
        <v>485750</v>
      </c>
      <c r="E48" s="21">
        <v>386858.78</v>
      </c>
      <c r="F48" s="166">
        <f t="shared" si="2"/>
        <v>79.641539886773032</v>
      </c>
      <c r="G48" s="255"/>
      <c r="H48" s="85"/>
      <c r="I48" s="79"/>
      <c r="J48" s="50">
        <f t="shared" si="1"/>
        <v>98891.219999999972</v>
      </c>
    </row>
    <row r="49" spans="1:10" s="15" customFormat="1" ht="14.1" customHeight="1" x14ac:dyDescent="0.2">
      <c r="A49" s="209"/>
      <c r="B49" s="78">
        <v>2</v>
      </c>
      <c r="C49" s="8" t="s">
        <v>83</v>
      </c>
      <c r="D49" s="20">
        <v>81000</v>
      </c>
      <c r="E49" s="21">
        <v>58590.7</v>
      </c>
      <c r="F49" s="166">
        <f t="shared" si="2"/>
        <v>72.334197530864202</v>
      </c>
      <c r="G49" s="255"/>
      <c r="H49" s="79"/>
      <c r="I49" s="79"/>
      <c r="J49" s="50">
        <f t="shared" si="1"/>
        <v>22409.300000000003</v>
      </c>
    </row>
    <row r="50" spans="1:10" s="15" customFormat="1" ht="14.1" customHeight="1" x14ac:dyDescent="0.2">
      <c r="A50" s="209"/>
      <c r="B50" s="78">
        <v>3</v>
      </c>
      <c r="C50" s="8" t="s">
        <v>43</v>
      </c>
      <c r="D50" s="20">
        <v>0</v>
      </c>
      <c r="E50" s="21">
        <v>0</v>
      </c>
      <c r="F50" s="170" t="str">
        <f t="shared" si="2"/>
        <v xml:space="preserve"> </v>
      </c>
      <c r="G50" s="258"/>
      <c r="H50" s="79"/>
      <c r="I50" s="79"/>
      <c r="J50" s="50">
        <f t="shared" si="1"/>
        <v>0</v>
      </c>
    </row>
    <row r="51" spans="1:10" s="15" customFormat="1" ht="14.1" customHeight="1" x14ac:dyDescent="0.2">
      <c r="A51" s="204"/>
      <c r="B51" s="78">
        <v>4</v>
      </c>
      <c r="C51" s="8" t="s">
        <v>44</v>
      </c>
      <c r="D51" s="28"/>
      <c r="E51" s="21"/>
      <c r="F51" s="170" t="str">
        <f t="shared" si="2"/>
        <v xml:space="preserve"> </v>
      </c>
      <c r="G51" s="258"/>
      <c r="H51" s="79"/>
      <c r="I51" s="79"/>
      <c r="J51" s="50">
        <f t="shared" si="1"/>
        <v>0</v>
      </c>
    </row>
    <row r="52" spans="1:10" s="53" customFormat="1" ht="17.100000000000001" customHeight="1" x14ac:dyDescent="0.2">
      <c r="A52" s="220" t="s">
        <v>30</v>
      </c>
      <c r="B52" s="221"/>
      <c r="C52" s="222"/>
      <c r="D52" s="30">
        <v>45</v>
      </c>
      <c r="E52" s="24">
        <v>43</v>
      </c>
      <c r="F52" s="165">
        <f t="shared" si="2"/>
        <v>95.555555555555557</v>
      </c>
      <c r="G52" s="254"/>
      <c r="H52" s="79"/>
      <c r="I52" s="79"/>
      <c r="J52" s="50">
        <f t="shared" si="1"/>
        <v>2</v>
      </c>
    </row>
    <row r="53" spans="1:10" ht="6" customHeight="1" x14ac:dyDescent="0.2">
      <c r="A53" s="55"/>
      <c r="B53" s="55"/>
      <c r="C53" s="55"/>
      <c r="D53" s="53"/>
      <c r="E53" s="56"/>
      <c r="F53" s="171"/>
      <c r="G53" s="171"/>
    </row>
    <row r="54" spans="1:10" ht="2.25" customHeight="1" x14ac:dyDescent="0.2">
      <c r="A54" s="15" t="s">
        <v>45</v>
      </c>
      <c r="B54" s="17"/>
      <c r="C54" s="34"/>
      <c r="D54" s="15"/>
      <c r="E54" s="15"/>
      <c r="F54" s="158"/>
      <c r="G54" s="158"/>
    </row>
    <row r="55" spans="1:10" x14ac:dyDescent="0.2">
      <c r="A55" s="15" t="s">
        <v>46</v>
      </c>
      <c r="B55" s="17"/>
      <c r="C55" s="34"/>
      <c r="D55" s="15"/>
      <c r="E55" s="15"/>
      <c r="F55" s="158"/>
      <c r="G55" s="158"/>
    </row>
    <row r="56" spans="1:10" x14ac:dyDescent="0.2">
      <c r="A56" s="15" t="s">
        <v>47</v>
      </c>
      <c r="B56" s="41"/>
      <c r="C56" s="42"/>
      <c r="D56" s="40"/>
      <c r="E56" s="40"/>
      <c r="F56" s="161"/>
      <c r="G56" s="161"/>
    </row>
    <row r="57" spans="1:10" x14ac:dyDescent="0.2">
      <c r="A57" s="229" t="s">
        <v>48</v>
      </c>
      <c r="B57" s="226"/>
      <c r="C57" s="226"/>
      <c r="D57" s="226"/>
      <c r="E57" s="226"/>
      <c r="F57" s="226"/>
      <c r="G57" s="200"/>
    </row>
    <row r="58" spans="1:10" ht="21.75" customHeight="1" x14ac:dyDescent="0.2">
      <c r="A58" s="229" t="s">
        <v>49</v>
      </c>
      <c r="B58" s="226"/>
      <c r="C58" s="226"/>
      <c r="D58" s="226"/>
      <c r="E58" s="226"/>
      <c r="F58" s="226"/>
      <c r="G58" s="200"/>
    </row>
    <row r="59" spans="1:10" ht="21.75" customHeight="1" x14ac:dyDescent="0.2">
      <c r="A59" s="226" t="s">
        <v>50</v>
      </c>
      <c r="B59" s="226"/>
      <c r="C59" s="226"/>
      <c r="D59" s="226"/>
      <c r="E59" s="226"/>
      <c r="F59" s="226"/>
      <c r="G59" s="200"/>
    </row>
    <row r="60" spans="1:10" x14ac:dyDescent="0.2">
      <c r="A60" s="227" t="s">
        <v>41</v>
      </c>
      <c r="B60" s="227"/>
      <c r="C60" s="227"/>
      <c r="D60" s="227"/>
      <c r="E60" s="227"/>
      <c r="F60" s="227"/>
      <c r="G60" s="201"/>
    </row>
    <row r="61" spans="1:10" x14ac:dyDescent="0.2">
      <c r="A61" s="228" t="s">
        <v>51</v>
      </c>
      <c r="B61" s="228"/>
      <c r="C61" s="228"/>
      <c r="D61" s="228"/>
      <c r="E61" s="228"/>
      <c r="F61" s="228"/>
      <c r="G61" s="202"/>
    </row>
    <row r="63" spans="1:10" x14ac:dyDescent="0.2">
      <c r="D63" s="53" t="s">
        <v>70</v>
      </c>
      <c r="E63" s="56"/>
      <c r="F63" s="198"/>
      <c r="G63" s="198"/>
    </row>
    <row r="64" spans="1:10" x14ac:dyDescent="0.2">
      <c r="D64" s="53"/>
      <c r="E64" s="53"/>
      <c r="F64" s="198"/>
      <c r="G64" s="198"/>
    </row>
    <row r="65" spans="4:7" x14ac:dyDescent="0.2">
      <c r="D65" s="53"/>
      <c r="E65" s="53"/>
      <c r="F65" s="198"/>
      <c r="G65" s="198"/>
    </row>
    <row r="66" spans="4:7" x14ac:dyDescent="0.2">
      <c r="D66" s="53"/>
      <c r="E66" s="53"/>
      <c r="F66" s="198"/>
      <c r="G66" s="198"/>
    </row>
    <row r="67" spans="4:7" x14ac:dyDescent="0.2">
      <c r="D67" s="53"/>
      <c r="E67" s="53"/>
      <c r="F67" s="198"/>
      <c r="G67" s="198"/>
    </row>
    <row r="68" spans="4:7" x14ac:dyDescent="0.2">
      <c r="D68" s="53" t="s">
        <v>71</v>
      </c>
      <c r="E68" s="53"/>
      <c r="F68" s="198"/>
      <c r="G68" s="198"/>
    </row>
    <row r="69" spans="4:7" x14ac:dyDescent="0.2">
      <c r="D69" s="53"/>
      <c r="E69" s="53"/>
      <c r="F69" s="198"/>
      <c r="G69" s="198"/>
    </row>
  </sheetData>
  <autoFilter ref="A10:J52" xr:uid="{00000000-0009-0000-0000-000001000000}">
    <filterColumn colId="0" showButton="0"/>
  </autoFilter>
  <mergeCells count="33">
    <mergeCell ref="A26:B26"/>
    <mergeCell ref="A6:F6"/>
    <mergeCell ref="A10:B10"/>
    <mergeCell ref="A11:B11"/>
    <mergeCell ref="A12:B12"/>
    <mergeCell ref="A14:B14"/>
    <mergeCell ref="A15:A16"/>
    <mergeCell ref="A17:B17"/>
    <mergeCell ref="A18:B18"/>
    <mergeCell ref="A19:A20"/>
    <mergeCell ref="A21:B21"/>
    <mergeCell ref="A22:A25"/>
    <mergeCell ref="A45:B45"/>
    <mergeCell ref="A27:B27"/>
    <mergeCell ref="A28:B28"/>
    <mergeCell ref="A29:B29"/>
    <mergeCell ref="A30:A32"/>
    <mergeCell ref="A33:B33"/>
    <mergeCell ref="A34:A37"/>
    <mergeCell ref="A38:B38"/>
    <mergeCell ref="A39:B39"/>
    <mergeCell ref="A40:B40"/>
    <mergeCell ref="A41:A42"/>
    <mergeCell ref="A43:B43"/>
    <mergeCell ref="A59:F59"/>
    <mergeCell ref="A60:F60"/>
    <mergeCell ref="A61:F61"/>
    <mergeCell ref="A46:E46"/>
    <mergeCell ref="A47:C47"/>
    <mergeCell ref="A48:A51"/>
    <mergeCell ref="A52:C52"/>
    <mergeCell ref="A57:F57"/>
    <mergeCell ref="A58:F58"/>
  </mergeCells>
  <printOptions horizontalCentered="1"/>
  <pageMargins left="0.19685039370078741" right="0" top="0.19685039370078741" bottom="0.19685039370078741" header="0.31496062992125984" footer="0.31496062992125984"/>
  <pageSetup paperSize="9" firstPageNumber="112" orientation="portrait" useFirstPageNumber="1" r:id="rId1"/>
  <headerFooter alignWithMargins="0"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0CB97-0970-4FD4-BF0B-24AD9A7944C3}">
  <sheetPr>
    <tabColor rgb="FF3399FF"/>
  </sheetPr>
  <dimension ref="A1:J61"/>
  <sheetViews>
    <sheetView view="pageBreakPreview" topLeftCell="A4" zoomScale="140" zoomScaleNormal="130" zoomScaleSheetLayoutView="140" workbookViewId="0">
      <pane ySplit="7" topLeftCell="A11" activePane="bottomLeft" state="frozen"/>
      <selection activeCell="E15" sqref="E15"/>
      <selection pane="bottomLeft" activeCell="C10" sqref="C10"/>
    </sheetView>
  </sheetViews>
  <sheetFormatPr defaultRowHeight="12.75" x14ac:dyDescent="0.2"/>
  <cols>
    <col min="1" max="1" width="2.42578125" style="95" customWidth="1"/>
    <col min="2" max="2" width="2.42578125" style="96" customWidth="1"/>
    <col min="3" max="3" width="43.7109375" style="97" customWidth="1"/>
    <col min="4" max="4" width="10.7109375" style="98" customWidth="1"/>
    <col min="5" max="5" width="11.5703125" style="95" customWidth="1"/>
    <col min="6" max="6" width="8.28515625" style="196" customWidth="1"/>
    <col min="7" max="7" width="13.5703125" style="92" hidden="1" customWidth="1"/>
    <col min="8" max="9" width="0" style="147" hidden="1" customWidth="1"/>
    <col min="10" max="10" width="9.140625" style="148" hidden="1" customWidth="1"/>
    <col min="11" max="16384" width="9.140625" style="95"/>
  </cols>
  <sheetData>
    <row r="1" spans="1:10" s="91" customFormat="1" ht="8.25" hidden="1" x14ac:dyDescent="0.2">
      <c r="A1" s="87"/>
      <c r="B1" s="88"/>
      <c r="C1" s="89"/>
      <c r="D1" s="90"/>
      <c r="F1" s="177"/>
      <c r="G1" s="92"/>
      <c r="H1" s="93"/>
      <c r="I1" s="93"/>
      <c r="J1" s="94"/>
    </row>
    <row r="2" spans="1:10" s="91" customFormat="1" ht="8.25" hidden="1" x14ac:dyDescent="0.2">
      <c r="A2" s="87"/>
      <c r="B2" s="88"/>
      <c r="C2" s="89"/>
      <c r="D2" s="90"/>
      <c r="F2" s="178"/>
      <c r="G2" s="92"/>
      <c r="H2" s="93"/>
      <c r="I2" s="93"/>
      <c r="J2" s="94"/>
    </row>
    <row r="3" spans="1:10" s="91" customFormat="1" ht="8.25" hidden="1" x14ac:dyDescent="0.2">
      <c r="A3" s="87"/>
      <c r="B3" s="88"/>
      <c r="C3" s="89"/>
      <c r="D3" s="90"/>
      <c r="F3" s="178"/>
      <c r="G3" s="92"/>
      <c r="H3" s="93"/>
      <c r="I3" s="93"/>
      <c r="J3" s="94"/>
    </row>
    <row r="4" spans="1:10" s="91" customFormat="1" ht="12.75" customHeight="1" x14ac:dyDescent="0.2">
      <c r="A4" s="95"/>
      <c r="B4" s="96"/>
      <c r="C4" s="97"/>
      <c r="D4" s="98"/>
      <c r="E4" s="95"/>
      <c r="F4" s="179"/>
      <c r="G4" s="92"/>
      <c r="H4" s="93"/>
      <c r="I4" s="93"/>
      <c r="J4" s="94"/>
    </row>
    <row r="5" spans="1:10" s="91" customFormat="1" ht="8.25" customHeight="1" x14ac:dyDescent="0.2">
      <c r="B5" s="88"/>
      <c r="C5" s="89"/>
      <c r="D5" s="90"/>
      <c r="F5" s="180"/>
      <c r="G5" s="92"/>
      <c r="H5" s="93"/>
      <c r="I5" s="93"/>
      <c r="J5" s="94"/>
    </row>
    <row r="6" spans="1:10" s="91" customFormat="1" ht="24" customHeight="1" x14ac:dyDescent="0.2">
      <c r="A6" s="250" t="s">
        <v>66</v>
      </c>
      <c r="B6" s="250"/>
      <c r="C6" s="250"/>
      <c r="D6" s="250"/>
      <c r="E6" s="250"/>
      <c r="F6" s="250"/>
      <c r="G6" s="92"/>
      <c r="H6" s="93"/>
      <c r="I6" s="93"/>
      <c r="J6" s="94"/>
    </row>
    <row r="7" spans="1:10" s="91" customFormat="1" ht="6" customHeight="1" x14ac:dyDescent="0.2">
      <c r="A7" s="99"/>
      <c r="B7" s="100"/>
      <c r="C7" s="101"/>
      <c r="D7" s="102"/>
      <c r="E7" s="99"/>
      <c r="F7" s="181"/>
      <c r="G7" s="92"/>
      <c r="H7" s="93"/>
      <c r="I7" s="93"/>
      <c r="J7" s="94"/>
    </row>
    <row r="8" spans="1:10" s="91" customFormat="1" ht="12.75" customHeight="1" x14ac:dyDescent="0.2">
      <c r="A8" s="103" t="s">
        <v>73</v>
      </c>
      <c r="B8" s="99"/>
      <c r="C8" s="99"/>
      <c r="D8" s="102"/>
      <c r="E8" s="99"/>
      <c r="F8" s="182" t="s">
        <v>55</v>
      </c>
      <c r="G8" s="92"/>
      <c r="H8" s="93"/>
      <c r="I8" s="93"/>
      <c r="J8" s="94"/>
    </row>
    <row r="9" spans="1:10" s="91" customFormat="1" ht="6" customHeight="1" x14ac:dyDescent="0.2">
      <c r="A9" s="99"/>
      <c r="B9" s="100"/>
      <c r="C9" s="101"/>
      <c r="D9" s="102"/>
      <c r="E9" s="104"/>
      <c r="F9" s="181"/>
      <c r="G9" s="92"/>
      <c r="H9" s="93"/>
      <c r="I9" s="93"/>
      <c r="J9" s="94"/>
    </row>
    <row r="10" spans="1:10" s="89" customFormat="1" ht="20.25" customHeight="1" x14ac:dyDescent="0.2">
      <c r="A10" s="251" t="s">
        <v>1</v>
      </c>
      <c r="B10" s="251"/>
      <c r="C10" s="105" t="s">
        <v>2</v>
      </c>
      <c r="D10" s="106" t="s">
        <v>3</v>
      </c>
      <c r="E10" s="105" t="s">
        <v>4</v>
      </c>
      <c r="F10" s="183" t="s">
        <v>40</v>
      </c>
      <c r="G10" s="107" t="s">
        <v>56</v>
      </c>
      <c r="H10" s="108" t="s">
        <v>57</v>
      </c>
      <c r="I10" s="108" t="s">
        <v>58</v>
      </c>
      <c r="J10" s="109" t="s">
        <v>59</v>
      </c>
    </row>
    <row r="11" spans="1:10" s="88" customFormat="1" ht="6" customHeight="1" x14ac:dyDescent="0.2">
      <c r="A11" s="252">
        <v>1</v>
      </c>
      <c r="B11" s="252"/>
      <c r="C11" s="110">
        <v>2</v>
      </c>
      <c r="D11" s="111">
        <v>3</v>
      </c>
      <c r="E11" s="112">
        <v>4</v>
      </c>
      <c r="F11" s="184">
        <v>5</v>
      </c>
      <c r="G11" s="92"/>
      <c r="H11" s="93"/>
      <c r="I11" s="93"/>
      <c r="J11" s="94"/>
    </row>
    <row r="12" spans="1:10" s="118" customFormat="1" ht="17.100000000000001" customHeight="1" x14ac:dyDescent="0.2">
      <c r="A12" s="244" t="s">
        <v>5</v>
      </c>
      <c r="B12" s="244"/>
      <c r="C12" s="113" t="s">
        <v>52</v>
      </c>
      <c r="D12" s="114">
        <v>100660</v>
      </c>
      <c r="E12" s="115">
        <v>100659.52</v>
      </c>
      <c r="F12" s="185">
        <f t="shared" ref="F12:F45" si="0">IF(D12=0," ",E12/D12*100)</f>
        <v>99.999523147228302</v>
      </c>
      <c r="G12" s="116"/>
      <c r="H12" s="93"/>
      <c r="I12" s="93"/>
      <c r="J12" s="117">
        <f>D12-E12</f>
        <v>0.47999999999592546</v>
      </c>
    </row>
    <row r="13" spans="1:10" s="88" customFormat="1" ht="14.1" customHeight="1" x14ac:dyDescent="0.2">
      <c r="A13" s="119"/>
      <c r="B13" s="112">
        <v>1</v>
      </c>
      <c r="C13" s="120" t="s">
        <v>74</v>
      </c>
      <c r="D13" s="121">
        <v>0</v>
      </c>
      <c r="E13" s="122">
        <v>0</v>
      </c>
      <c r="F13" s="186" t="str">
        <f t="shared" si="0"/>
        <v xml:space="preserve"> </v>
      </c>
      <c r="G13" s="123"/>
      <c r="H13" s="93"/>
      <c r="I13" s="124"/>
      <c r="J13" s="117">
        <f t="shared" ref="J13:J52" si="1">D13-E13</f>
        <v>0</v>
      </c>
    </row>
    <row r="14" spans="1:10" s="118" customFormat="1" ht="17.100000000000001" customHeight="1" x14ac:dyDescent="0.2">
      <c r="A14" s="244" t="s">
        <v>6</v>
      </c>
      <c r="B14" s="244"/>
      <c r="C14" s="113" t="s">
        <v>84</v>
      </c>
      <c r="D14" s="114">
        <v>477902</v>
      </c>
      <c r="E14" s="115">
        <v>477901.68</v>
      </c>
      <c r="F14" s="185">
        <f t="shared" si="0"/>
        <v>99.99993304066524</v>
      </c>
      <c r="G14" s="116"/>
      <c r="H14" s="93"/>
      <c r="I14" s="124"/>
      <c r="J14" s="117">
        <f t="shared" si="1"/>
        <v>0.32000000000698492</v>
      </c>
    </row>
    <row r="15" spans="1:10" s="88" customFormat="1" ht="14.1" customHeight="1" x14ac:dyDescent="0.2">
      <c r="A15" s="233"/>
      <c r="B15" s="112">
        <v>1</v>
      </c>
      <c r="C15" s="120" t="s">
        <v>75</v>
      </c>
      <c r="D15" s="121">
        <v>0</v>
      </c>
      <c r="E15" s="122">
        <v>0</v>
      </c>
      <c r="F15" s="186" t="str">
        <f t="shared" si="0"/>
        <v xml:space="preserve"> </v>
      </c>
      <c r="G15" s="123"/>
      <c r="H15" s="93"/>
      <c r="I15" s="93"/>
      <c r="J15" s="117">
        <f t="shared" si="1"/>
        <v>0</v>
      </c>
    </row>
    <row r="16" spans="1:10" s="88" customFormat="1" ht="14.1" customHeight="1" x14ac:dyDescent="0.2">
      <c r="A16" s="235"/>
      <c r="B16" s="125">
        <v>2</v>
      </c>
      <c r="C16" s="126" t="s">
        <v>76</v>
      </c>
      <c r="D16" s="127">
        <v>411649</v>
      </c>
      <c r="E16" s="128">
        <v>411648.96</v>
      </c>
      <c r="F16" s="186">
        <f t="shared" si="0"/>
        <v>99.999990282983802</v>
      </c>
      <c r="G16" s="123"/>
      <c r="H16" s="93"/>
      <c r="I16" s="93"/>
      <c r="J16" s="117">
        <f t="shared" si="1"/>
        <v>3.9999999979045242E-2</v>
      </c>
    </row>
    <row r="17" spans="1:10" s="129" customFormat="1" ht="17.100000000000001" customHeight="1" x14ac:dyDescent="0.2">
      <c r="A17" s="244" t="s">
        <v>7</v>
      </c>
      <c r="B17" s="244"/>
      <c r="C17" s="113" t="s">
        <v>8</v>
      </c>
      <c r="D17" s="114">
        <f>D18+D21+D26</f>
        <v>7521552.0599999996</v>
      </c>
      <c r="E17" s="115">
        <f>E18+E21+E26</f>
        <v>6854048.1999999993</v>
      </c>
      <c r="F17" s="185">
        <f t="shared" si="0"/>
        <v>91.125450509744923</v>
      </c>
      <c r="G17" s="116"/>
      <c r="H17" s="93">
        <f>D17-(D18+D21+D26)</f>
        <v>0</v>
      </c>
      <c r="I17" s="93">
        <f>E17-(E18+E21+E26)</f>
        <v>0</v>
      </c>
      <c r="J17" s="117"/>
    </row>
    <row r="18" spans="1:10" s="91" customFormat="1" ht="15" customHeight="1" x14ac:dyDescent="0.2">
      <c r="A18" s="239" t="s">
        <v>9</v>
      </c>
      <c r="B18" s="239"/>
      <c r="C18" s="130" t="s">
        <v>33</v>
      </c>
      <c r="D18" s="131">
        <f>D19+D20</f>
        <v>1350000</v>
      </c>
      <c r="E18" s="132">
        <f>E19+E20</f>
        <v>835188.16999999993</v>
      </c>
      <c r="F18" s="187">
        <f t="shared" si="0"/>
        <v>61.865790370370362</v>
      </c>
      <c r="G18" s="133"/>
      <c r="H18" s="93">
        <f>D18-(D19+D20)</f>
        <v>0</v>
      </c>
      <c r="I18" s="93">
        <f>E18-(E19+E20)</f>
        <v>0</v>
      </c>
      <c r="J18" s="117"/>
    </row>
    <row r="19" spans="1:10" s="91" customFormat="1" ht="14.1" customHeight="1" x14ac:dyDescent="0.2">
      <c r="A19" s="248"/>
      <c r="B19" s="112">
        <v>1</v>
      </c>
      <c r="C19" s="120" t="s">
        <v>10</v>
      </c>
      <c r="D19" s="121">
        <v>700000</v>
      </c>
      <c r="E19" s="122">
        <v>455569.44</v>
      </c>
      <c r="F19" s="186">
        <f t="shared" si="0"/>
        <v>65.081348571428578</v>
      </c>
      <c r="G19" s="123"/>
      <c r="H19" s="93"/>
      <c r="I19" s="93"/>
      <c r="J19" s="117"/>
    </row>
    <row r="20" spans="1:10" s="91" customFormat="1" ht="14.1" customHeight="1" x14ac:dyDescent="0.2">
      <c r="A20" s="249"/>
      <c r="B20" s="112">
        <v>2</v>
      </c>
      <c r="C20" s="120" t="s">
        <v>11</v>
      </c>
      <c r="D20" s="121">
        <v>650000</v>
      </c>
      <c r="E20" s="122">
        <v>379618.73</v>
      </c>
      <c r="F20" s="186">
        <f t="shared" si="0"/>
        <v>58.402881538461536</v>
      </c>
      <c r="G20" s="123"/>
      <c r="H20" s="93"/>
      <c r="I20" s="93"/>
      <c r="J20" s="117"/>
    </row>
    <row r="21" spans="1:10" s="91" customFormat="1" ht="15" customHeight="1" x14ac:dyDescent="0.2">
      <c r="A21" s="240" t="s">
        <v>12</v>
      </c>
      <c r="B21" s="241"/>
      <c r="C21" s="130" t="s">
        <v>36</v>
      </c>
      <c r="D21" s="131">
        <f>D22+D24+D25+D23</f>
        <v>5691552.0599999996</v>
      </c>
      <c r="E21" s="132">
        <f>E22+E24+E25+E23</f>
        <v>5691552.0599999996</v>
      </c>
      <c r="F21" s="187">
        <f t="shared" si="0"/>
        <v>100</v>
      </c>
      <c r="G21" s="133"/>
      <c r="H21" s="93">
        <f>D21-(D22+D23+D24+D25)</f>
        <v>0</v>
      </c>
      <c r="I21" s="93">
        <f>E21-(E22+E23+E24+E25)</f>
        <v>0</v>
      </c>
      <c r="J21" s="117"/>
    </row>
    <row r="22" spans="1:10" s="91" customFormat="1" ht="14.1" customHeight="1" x14ac:dyDescent="0.2">
      <c r="A22" s="233"/>
      <c r="B22" s="134">
        <v>1</v>
      </c>
      <c r="C22" s="120" t="s">
        <v>77</v>
      </c>
      <c r="D22" s="121">
        <v>5320239</v>
      </c>
      <c r="E22" s="122">
        <v>5320239</v>
      </c>
      <c r="F22" s="186">
        <f t="shared" si="0"/>
        <v>100</v>
      </c>
      <c r="G22" s="123"/>
      <c r="H22" s="93" t="s">
        <v>60</v>
      </c>
      <c r="I22" s="93"/>
      <c r="J22" s="117"/>
    </row>
    <row r="23" spans="1:10" s="91" customFormat="1" ht="14.1" customHeight="1" x14ac:dyDescent="0.2">
      <c r="A23" s="234"/>
      <c r="B23" s="134">
        <v>2</v>
      </c>
      <c r="C23" s="120" t="s">
        <v>78</v>
      </c>
      <c r="D23" s="121">
        <v>0</v>
      </c>
      <c r="E23" s="122">
        <v>0</v>
      </c>
      <c r="F23" s="186" t="str">
        <f t="shared" si="0"/>
        <v xml:space="preserve"> </v>
      </c>
      <c r="G23" s="123"/>
      <c r="H23" s="93" t="s">
        <v>61</v>
      </c>
      <c r="I23" s="93"/>
      <c r="J23" s="117"/>
    </row>
    <row r="24" spans="1:10" s="91" customFormat="1" ht="14.1" customHeight="1" x14ac:dyDescent="0.2">
      <c r="A24" s="234"/>
      <c r="B24" s="135">
        <v>3</v>
      </c>
      <c r="C24" s="136" t="s">
        <v>79</v>
      </c>
      <c r="D24" s="137">
        <v>0</v>
      </c>
      <c r="E24" s="138">
        <v>0</v>
      </c>
      <c r="F24" s="188" t="str">
        <f t="shared" si="0"/>
        <v xml:space="preserve"> </v>
      </c>
      <c r="G24" s="123"/>
      <c r="H24" s="93"/>
      <c r="I24" s="93"/>
      <c r="J24" s="117"/>
    </row>
    <row r="25" spans="1:10" s="91" customFormat="1" ht="14.1" customHeight="1" x14ac:dyDescent="0.2">
      <c r="A25" s="235"/>
      <c r="B25" s="134">
        <v>4</v>
      </c>
      <c r="C25" s="120" t="s">
        <v>80</v>
      </c>
      <c r="D25" s="121">
        <v>371313.06</v>
      </c>
      <c r="E25" s="122">
        <v>371313.06</v>
      </c>
      <c r="F25" s="186">
        <f t="shared" si="0"/>
        <v>100</v>
      </c>
      <c r="G25" s="123"/>
      <c r="H25" s="93"/>
      <c r="I25" s="93"/>
      <c r="J25" s="117"/>
    </row>
    <row r="26" spans="1:10" s="91" customFormat="1" ht="15" customHeight="1" x14ac:dyDescent="0.2">
      <c r="A26" s="240" t="s">
        <v>13</v>
      </c>
      <c r="B26" s="241"/>
      <c r="C26" s="130" t="s">
        <v>35</v>
      </c>
      <c r="D26" s="131">
        <v>480000</v>
      </c>
      <c r="E26" s="132">
        <v>327307.96999999997</v>
      </c>
      <c r="F26" s="187">
        <f t="shared" si="0"/>
        <v>68.189160416666667</v>
      </c>
      <c r="G26" s="133"/>
      <c r="H26" s="93"/>
      <c r="I26" s="93"/>
      <c r="J26" s="117"/>
    </row>
    <row r="27" spans="1:10" s="129" customFormat="1" ht="17.100000000000001" customHeight="1" x14ac:dyDescent="0.2">
      <c r="A27" s="242" t="s">
        <v>14</v>
      </c>
      <c r="B27" s="243"/>
      <c r="C27" s="113" t="s">
        <v>15</v>
      </c>
      <c r="D27" s="114">
        <f>D14+D17-D12</f>
        <v>7898794.0599999996</v>
      </c>
      <c r="E27" s="115">
        <f>E14+E17-E12</f>
        <v>7231290.3599999994</v>
      </c>
      <c r="F27" s="185">
        <f t="shared" si="0"/>
        <v>91.549296070646008</v>
      </c>
      <c r="G27" s="116"/>
      <c r="H27" s="93">
        <f>D27-(-D12+D14+D17)</f>
        <v>0</v>
      </c>
      <c r="I27" s="93">
        <f>E27-(-E12+E14+E17)</f>
        <v>0</v>
      </c>
      <c r="J27" s="117"/>
    </row>
    <row r="28" spans="1:10" s="129" customFormat="1" ht="17.100000000000001" customHeight="1" x14ac:dyDescent="0.2">
      <c r="A28" s="244" t="s">
        <v>16</v>
      </c>
      <c r="B28" s="244"/>
      <c r="C28" s="113" t="s">
        <v>17</v>
      </c>
      <c r="D28" s="114">
        <f>D29+D33+D38+D39</f>
        <v>7150239</v>
      </c>
      <c r="E28" s="115">
        <f>E29+E33+E38+E39</f>
        <v>7140971.5700000003</v>
      </c>
      <c r="F28" s="185">
        <f t="shared" si="0"/>
        <v>99.870389926826235</v>
      </c>
      <c r="G28" s="116"/>
      <c r="H28" s="93">
        <f>D28-(D29+D33+D38+D39)</f>
        <v>0</v>
      </c>
      <c r="I28" s="93">
        <f>E28-(E29+E33+E38+E39)</f>
        <v>0</v>
      </c>
      <c r="J28" s="117">
        <f t="shared" si="1"/>
        <v>9267.429999999702</v>
      </c>
    </row>
    <row r="29" spans="1:10" s="91" customFormat="1" ht="15" customHeight="1" x14ac:dyDescent="0.2">
      <c r="A29" s="239" t="s">
        <v>9</v>
      </c>
      <c r="B29" s="239"/>
      <c r="C29" s="130" t="s">
        <v>34</v>
      </c>
      <c r="D29" s="131">
        <f>D30+D31+D32</f>
        <v>2831000</v>
      </c>
      <c r="E29" s="132">
        <f>E30+E31+E32</f>
        <v>2825530.84</v>
      </c>
      <c r="F29" s="187">
        <f t="shared" si="0"/>
        <v>99.806811727304833</v>
      </c>
      <c r="G29" s="133"/>
      <c r="H29" s="93">
        <f>D29-(D30+D31+D32)</f>
        <v>0</v>
      </c>
      <c r="I29" s="93">
        <f>E29-(E30+E31+E32)</f>
        <v>0</v>
      </c>
      <c r="J29" s="117">
        <f t="shared" si="1"/>
        <v>5469.160000000149</v>
      </c>
    </row>
    <row r="30" spans="1:10" s="91" customFormat="1" ht="14.1" customHeight="1" x14ac:dyDescent="0.2">
      <c r="A30" s="233"/>
      <c r="B30" s="112">
        <v>1</v>
      </c>
      <c r="C30" s="120" t="s">
        <v>18</v>
      </c>
      <c r="D30" s="121">
        <v>2030000</v>
      </c>
      <c r="E30" s="122">
        <v>2029270.35</v>
      </c>
      <c r="F30" s="186">
        <f t="shared" si="0"/>
        <v>99.96405665024632</v>
      </c>
      <c r="G30" s="123"/>
      <c r="H30" s="93"/>
      <c r="I30" s="93"/>
      <c r="J30" s="117">
        <f t="shared" si="1"/>
        <v>729.64999999990687</v>
      </c>
    </row>
    <row r="31" spans="1:10" s="91" customFormat="1" ht="14.1" customHeight="1" x14ac:dyDescent="0.2">
      <c r="A31" s="234"/>
      <c r="B31" s="112">
        <v>2</v>
      </c>
      <c r="C31" s="120" t="s">
        <v>19</v>
      </c>
      <c r="D31" s="121">
        <v>388000</v>
      </c>
      <c r="E31" s="122">
        <v>385525</v>
      </c>
      <c r="F31" s="186">
        <f t="shared" si="0"/>
        <v>99.362113402061851</v>
      </c>
      <c r="G31" s="123"/>
      <c r="H31" s="93"/>
      <c r="I31" s="93"/>
      <c r="J31" s="117">
        <f t="shared" si="1"/>
        <v>2475</v>
      </c>
    </row>
    <row r="32" spans="1:10" s="91" customFormat="1" ht="14.1" customHeight="1" x14ac:dyDescent="0.2">
      <c r="A32" s="235"/>
      <c r="B32" s="112">
        <v>3</v>
      </c>
      <c r="C32" s="120" t="s">
        <v>53</v>
      </c>
      <c r="D32" s="121">
        <v>413000</v>
      </c>
      <c r="E32" s="122">
        <v>410735.49</v>
      </c>
      <c r="F32" s="186">
        <f t="shared" si="0"/>
        <v>99.451692493946737</v>
      </c>
      <c r="G32" s="123"/>
      <c r="H32" s="93"/>
      <c r="I32" s="93"/>
      <c r="J32" s="117">
        <f t="shared" si="1"/>
        <v>2264.5100000000093</v>
      </c>
    </row>
    <row r="33" spans="1:10" s="91" customFormat="1" ht="15" customHeight="1" x14ac:dyDescent="0.2">
      <c r="A33" s="239" t="s">
        <v>12</v>
      </c>
      <c r="B33" s="239"/>
      <c r="C33" s="139" t="s">
        <v>37</v>
      </c>
      <c r="D33" s="131">
        <f>D34+D35+D36+D37</f>
        <v>3894239</v>
      </c>
      <c r="E33" s="132">
        <f>E34+E35+E36+E37</f>
        <v>3891863</v>
      </c>
      <c r="F33" s="187">
        <f t="shared" si="0"/>
        <v>99.938986795622981</v>
      </c>
      <c r="G33" s="133"/>
      <c r="H33" s="93">
        <f>D33-(D34+D35+D36+D37)</f>
        <v>0</v>
      </c>
      <c r="I33" s="93">
        <f>E33-(E34+E35+E36+E37)</f>
        <v>0</v>
      </c>
      <c r="J33" s="117">
        <f t="shared" si="1"/>
        <v>2376</v>
      </c>
    </row>
    <row r="34" spans="1:10" s="91" customFormat="1" ht="14.1" customHeight="1" x14ac:dyDescent="0.2">
      <c r="A34" s="233"/>
      <c r="B34" s="112">
        <v>1</v>
      </c>
      <c r="C34" s="120" t="s">
        <v>20</v>
      </c>
      <c r="D34" s="121">
        <v>507000</v>
      </c>
      <c r="E34" s="122">
        <v>506113.59</v>
      </c>
      <c r="F34" s="186">
        <f t="shared" si="0"/>
        <v>99.825165680473376</v>
      </c>
      <c r="G34" s="123"/>
      <c r="H34" s="93"/>
      <c r="I34" s="93"/>
      <c r="J34" s="117">
        <f t="shared" si="1"/>
        <v>886.40999999997439</v>
      </c>
    </row>
    <row r="35" spans="1:10" s="91" customFormat="1" ht="14.1" customHeight="1" x14ac:dyDescent="0.2">
      <c r="A35" s="234"/>
      <c r="B35" s="112">
        <v>2</v>
      </c>
      <c r="C35" s="120" t="s">
        <v>21</v>
      </c>
      <c r="D35" s="121">
        <v>221000</v>
      </c>
      <c r="E35" s="122">
        <v>220257.09</v>
      </c>
      <c r="F35" s="186">
        <f t="shared" si="0"/>
        <v>99.663841628959275</v>
      </c>
      <c r="G35" s="123"/>
      <c r="H35" s="93"/>
      <c r="I35" s="93"/>
      <c r="J35" s="117">
        <f t="shared" si="1"/>
        <v>742.91000000000349</v>
      </c>
    </row>
    <row r="36" spans="1:10" s="91" customFormat="1" ht="14.1" customHeight="1" x14ac:dyDescent="0.2">
      <c r="A36" s="234"/>
      <c r="B36" s="112">
        <v>3</v>
      </c>
      <c r="C36" s="120" t="s">
        <v>22</v>
      </c>
      <c r="D36" s="121">
        <v>0</v>
      </c>
      <c r="E36" s="122">
        <v>0</v>
      </c>
      <c r="F36" s="186" t="str">
        <f t="shared" si="0"/>
        <v xml:space="preserve"> </v>
      </c>
      <c r="G36" s="123"/>
      <c r="H36" s="93"/>
      <c r="I36" s="93"/>
      <c r="J36" s="117">
        <f t="shared" si="1"/>
        <v>0</v>
      </c>
    </row>
    <row r="37" spans="1:10" s="91" customFormat="1" ht="14.1" customHeight="1" x14ac:dyDescent="0.2">
      <c r="A37" s="235"/>
      <c r="B37" s="112">
        <v>4</v>
      </c>
      <c r="C37" s="120" t="s">
        <v>23</v>
      </c>
      <c r="D37" s="121">
        <v>3166239</v>
      </c>
      <c r="E37" s="122">
        <v>3165492.32</v>
      </c>
      <c r="F37" s="186">
        <f t="shared" si="0"/>
        <v>99.976417446693063</v>
      </c>
      <c r="G37" s="123"/>
      <c r="H37" s="93"/>
      <c r="I37" s="93"/>
      <c r="J37" s="117">
        <f t="shared" si="1"/>
        <v>746.68000000016764</v>
      </c>
    </row>
    <row r="38" spans="1:10" s="91" customFormat="1" ht="15" customHeight="1" x14ac:dyDescent="0.2">
      <c r="A38" s="239" t="s">
        <v>13</v>
      </c>
      <c r="B38" s="239"/>
      <c r="C38" s="139" t="s">
        <v>38</v>
      </c>
      <c r="D38" s="131">
        <v>0</v>
      </c>
      <c r="E38" s="132">
        <v>0</v>
      </c>
      <c r="F38" s="187" t="str">
        <f t="shared" si="0"/>
        <v xml:space="preserve"> </v>
      </c>
      <c r="G38" s="133"/>
      <c r="H38" s="93"/>
      <c r="I38" s="93"/>
      <c r="J38" s="117">
        <f t="shared" si="1"/>
        <v>0</v>
      </c>
    </row>
    <row r="39" spans="1:10" s="91" customFormat="1" ht="15" customHeight="1" x14ac:dyDescent="0.2">
      <c r="A39" s="240" t="s">
        <v>24</v>
      </c>
      <c r="B39" s="241"/>
      <c r="C39" s="130" t="s">
        <v>39</v>
      </c>
      <c r="D39" s="131">
        <v>425000</v>
      </c>
      <c r="E39" s="132">
        <v>423577.73</v>
      </c>
      <c r="F39" s="187">
        <f t="shared" si="0"/>
        <v>99.665348235294118</v>
      </c>
      <c r="G39" s="133"/>
      <c r="H39" s="93"/>
      <c r="I39" s="93"/>
      <c r="J39" s="117">
        <f t="shared" si="1"/>
        <v>1422.2700000000186</v>
      </c>
    </row>
    <row r="40" spans="1:10" s="118" customFormat="1" ht="17.100000000000001" customHeight="1" x14ac:dyDescent="0.2">
      <c r="A40" s="242" t="s">
        <v>25</v>
      </c>
      <c r="B40" s="243"/>
      <c r="C40" s="113" t="s">
        <v>81</v>
      </c>
      <c r="D40" s="114">
        <v>91975</v>
      </c>
      <c r="E40" s="115">
        <v>91974.45</v>
      </c>
      <c r="F40" s="185">
        <f t="shared" si="0"/>
        <v>99.999402011416137</v>
      </c>
      <c r="G40" s="116"/>
      <c r="H40" s="93" t="s">
        <v>85</v>
      </c>
      <c r="I40" s="93"/>
      <c r="J40" s="117">
        <f t="shared" si="1"/>
        <v>0.55000000000291038</v>
      </c>
    </row>
    <row r="41" spans="1:10" s="88" customFormat="1" ht="14.1" customHeight="1" x14ac:dyDescent="0.2">
      <c r="A41" s="119"/>
      <c r="B41" s="112">
        <v>1</v>
      </c>
      <c r="C41" s="120" t="s">
        <v>75</v>
      </c>
      <c r="D41" s="121">
        <v>0</v>
      </c>
      <c r="E41" s="122">
        <v>0</v>
      </c>
      <c r="F41" s="186" t="str">
        <f t="shared" si="0"/>
        <v xml:space="preserve"> </v>
      </c>
      <c r="G41" s="123"/>
      <c r="H41" s="93" t="s">
        <v>62</v>
      </c>
      <c r="I41" s="93"/>
      <c r="J41" s="117">
        <f t="shared" si="1"/>
        <v>0</v>
      </c>
    </row>
    <row r="42" spans="1:10" s="88" customFormat="1" ht="14.1" customHeight="1" x14ac:dyDescent="0.2">
      <c r="A42" s="140"/>
      <c r="B42" s="112">
        <v>2</v>
      </c>
      <c r="C42" s="126" t="s">
        <v>82</v>
      </c>
      <c r="D42" s="121">
        <v>17087</v>
      </c>
      <c r="E42" s="122">
        <v>17087.47</v>
      </c>
      <c r="F42" s="186">
        <f t="shared" si="0"/>
        <v>100.00275062913326</v>
      </c>
      <c r="G42" s="123"/>
      <c r="H42" s="93" t="s">
        <v>62</v>
      </c>
      <c r="I42" s="93"/>
      <c r="J42" s="117">
        <f t="shared" si="1"/>
        <v>-0.47000000000116415</v>
      </c>
    </row>
    <row r="43" spans="1:10" s="118" customFormat="1" ht="17.100000000000001" customHeight="1" x14ac:dyDescent="0.2">
      <c r="A43" s="244" t="s">
        <v>26</v>
      </c>
      <c r="B43" s="244"/>
      <c r="C43" s="113" t="s">
        <v>42</v>
      </c>
      <c r="D43" s="114">
        <v>220020</v>
      </c>
      <c r="E43" s="115">
        <v>220020.28</v>
      </c>
      <c r="F43" s="185">
        <f t="shared" si="0"/>
        <v>100.00012726115808</v>
      </c>
      <c r="G43" s="116"/>
      <c r="H43" s="93" t="s">
        <v>63</v>
      </c>
      <c r="I43" s="93"/>
      <c r="J43" s="117">
        <f t="shared" si="1"/>
        <v>-0.27999999999883585</v>
      </c>
    </row>
    <row r="44" spans="1:10" s="88" customFormat="1" ht="14.1" customHeight="1" x14ac:dyDescent="0.2">
      <c r="A44" s="112"/>
      <c r="B44" s="112">
        <v>1</v>
      </c>
      <c r="C44" s="120" t="s">
        <v>74</v>
      </c>
      <c r="D44" s="121">
        <v>0</v>
      </c>
      <c r="E44" s="122">
        <v>0</v>
      </c>
      <c r="F44" s="186" t="str">
        <f t="shared" si="0"/>
        <v xml:space="preserve"> </v>
      </c>
      <c r="G44" s="123"/>
      <c r="H44" s="93" t="s">
        <v>63</v>
      </c>
      <c r="I44" s="93"/>
      <c r="J44" s="117">
        <f t="shared" si="1"/>
        <v>0</v>
      </c>
    </row>
    <row r="45" spans="1:10" s="129" customFormat="1" ht="17.100000000000001" customHeight="1" x14ac:dyDescent="0.2">
      <c r="A45" s="242" t="s">
        <v>31</v>
      </c>
      <c r="B45" s="243"/>
      <c r="C45" s="113" t="s">
        <v>27</v>
      </c>
      <c r="D45" s="114">
        <f>D28-D40+D43</f>
        <v>7278284</v>
      </c>
      <c r="E45" s="115">
        <f>E28-E40+E43</f>
        <v>7269017.4000000004</v>
      </c>
      <c r="F45" s="185">
        <f t="shared" si="0"/>
        <v>99.872681527678793</v>
      </c>
      <c r="G45" s="116"/>
      <c r="H45" s="93">
        <f>D45-(D28-D40+D43)</f>
        <v>0</v>
      </c>
      <c r="I45" s="93">
        <f>E45-(E28-E40+E43)</f>
        <v>0</v>
      </c>
      <c r="J45" s="117">
        <f t="shared" si="1"/>
        <v>9266.5999999996275</v>
      </c>
    </row>
    <row r="46" spans="1:10" s="91" customFormat="1" ht="17.100000000000001" customHeight="1" x14ac:dyDescent="0.2">
      <c r="A46" s="245" t="s">
        <v>54</v>
      </c>
      <c r="B46" s="246"/>
      <c r="C46" s="246"/>
      <c r="D46" s="246"/>
      <c r="E46" s="247"/>
      <c r="F46" s="189"/>
      <c r="G46" s="141"/>
      <c r="H46" s="93"/>
      <c r="I46" s="93"/>
      <c r="J46" s="117">
        <f t="shared" si="1"/>
        <v>0</v>
      </c>
    </row>
    <row r="47" spans="1:10" s="129" customFormat="1" ht="17.100000000000001" customHeight="1" x14ac:dyDescent="0.2">
      <c r="A47" s="230" t="s">
        <v>28</v>
      </c>
      <c r="B47" s="231"/>
      <c r="C47" s="232"/>
      <c r="D47" s="114">
        <f>D48+D49+D50+D51</f>
        <v>173034</v>
      </c>
      <c r="E47" s="115">
        <f>E48+E49+E50+E51</f>
        <v>139841.25</v>
      </c>
      <c r="F47" s="185">
        <f t="shared" ref="F47:F52" si="2">IF(D47=0," ",E47/D47*100)</f>
        <v>80.817209334581648</v>
      </c>
      <c r="G47" s="116"/>
      <c r="H47" s="93">
        <f>D47-(D48+D49+D50+D51)</f>
        <v>0</v>
      </c>
      <c r="I47" s="93">
        <f>E47-(E48+E49+E50+E51)</f>
        <v>0</v>
      </c>
      <c r="J47" s="117">
        <f t="shared" si="1"/>
        <v>33192.75</v>
      </c>
    </row>
    <row r="48" spans="1:10" s="129" customFormat="1" ht="14.1" customHeight="1" x14ac:dyDescent="0.2">
      <c r="A48" s="233"/>
      <c r="B48" s="112">
        <v>1</v>
      </c>
      <c r="C48" s="120" t="s">
        <v>29</v>
      </c>
      <c r="D48" s="121">
        <v>0</v>
      </c>
      <c r="E48" s="122">
        <v>0</v>
      </c>
      <c r="F48" s="186" t="str">
        <f t="shared" si="2"/>
        <v xml:space="preserve"> </v>
      </c>
      <c r="G48" s="142"/>
      <c r="H48" s="93"/>
      <c r="I48" s="93"/>
      <c r="J48" s="117">
        <f t="shared" si="1"/>
        <v>0</v>
      </c>
    </row>
    <row r="49" spans="1:10" s="91" customFormat="1" ht="14.1" customHeight="1" x14ac:dyDescent="0.2">
      <c r="A49" s="234"/>
      <c r="B49" s="112">
        <v>2</v>
      </c>
      <c r="C49" s="120" t="s">
        <v>83</v>
      </c>
      <c r="D49" s="121">
        <v>173034</v>
      </c>
      <c r="E49" s="122">
        <v>139841.25</v>
      </c>
      <c r="F49" s="186">
        <f t="shared" si="2"/>
        <v>80.817209334581648</v>
      </c>
      <c r="G49" s="123"/>
      <c r="H49" s="93" t="s">
        <v>64</v>
      </c>
      <c r="I49" s="93"/>
      <c r="J49" s="117">
        <f t="shared" si="1"/>
        <v>33192.75</v>
      </c>
    </row>
    <row r="50" spans="1:10" s="91" customFormat="1" ht="14.1" customHeight="1" x14ac:dyDescent="0.2">
      <c r="A50" s="234"/>
      <c r="B50" s="112">
        <v>3</v>
      </c>
      <c r="C50" s="120" t="s">
        <v>43</v>
      </c>
      <c r="D50" s="121">
        <v>0</v>
      </c>
      <c r="E50" s="122">
        <v>0</v>
      </c>
      <c r="F50" s="190" t="str">
        <f t="shared" si="2"/>
        <v xml:space="preserve"> </v>
      </c>
      <c r="G50" s="143"/>
      <c r="H50" s="93"/>
      <c r="I50" s="93"/>
      <c r="J50" s="117">
        <f t="shared" si="1"/>
        <v>0</v>
      </c>
    </row>
    <row r="51" spans="1:10" s="91" customFormat="1" ht="14.1" customHeight="1" x14ac:dyDescent="0.2">
      <c r="A51" s="235"/>
      <c r="B51" s="112">
        <v>4</v>
      </c>
      <c r="C51" s="120" t="s">
        <v>44</v>
      </c>
      <c r="D51" s="137">
        <v>0</v>
      </c>
      <c r="E51" s="122">
        <v>0</v>
      </c>
      <c r="F51" s="190" t="str">
        <f t="shared" si="2"/>
        <v xml:space="preserve"> </v>
      </c>
      <c r="G51" s="143"/>
      <c r="H51" s="93"/>
      <c r="I51" s="93"/>
      <c r="J51" s="117">
        <f t="shared" si="1"/>
        <v>0</v>
      </c>
    </row>
    <row r="52" spans="1:10" s="129" customFormat="1" ht="17.100000000000001" customHeight="1" x14ac:dyDescent="0.2">
      <c r="A52" s="236" t="s">
        <v>30</v>
      </c>
      <c r="B52" s="237"/>
      <c r="C52" s="238"/>
      <c r="D52" s="144">
        <v>18</v>
      </c>
      <c r="E52" s="115">
        <v>18.5</v>
      </c>
      <c r="F52" s="185">
        <f t="shared" si="2"/>
        <v>102.77777777777777</v>
      </c>
      <c r="G52" s="116"/>
      <c r="H52" s="93"/>
      <c r="I52" s="93"/>
      <c r="J52" s="117">
        <f t="shared" si="1"/>
        <v>-0.5</v>
      </c>
    </row>
    <row r="53" spans="1:10" s="149" customFormat="1" ht="11.25" customHeight="1" x14ac:dyDescent="0.2">
      <c r="A53" s="145"/>
      <c r="B53" s="145"/>
      <c r="C53" s="145"/>
      <c r="D53" s="146"/>
      <c r="E53" s="146"/>
      <c r="F53" s="191"/>
      <c r="G53" s="123"/>
      <c r="H53" s="147"/>
      <c r="I53" s="147"/>
      <c r="J53" s="148"/>
    </row>
    <row r="54" spans="1:10" s="99" customFormat="1" x14ac:dyDescent="0.2">
      <c r="A54" s="91" t="s">
        <v>45</v>
      </c>
      <c r="B54" s="150"/>
      <c r="C54" s="150"/>
      <c r="D54" s="150"/>
      <c r="E54" s="150"/>
      <c r="F54" s="192"/>
      <c r="G54" s="92"/>
      <c r="H54" s="147"/>
      <c r="I54" s="147"/>
      <c r="J54" s="148"/>
    </row>
    <row r="55" spans="1:10" s="99" customFormat="1" x14ac:dyDescent="0.2">
      <c r="A55" s="91" t="s">
        <v>46</v>
      </c>
      <c r="B55" s="88"/>
      <c r="C55" s="89"/>
      <c r="D55" s="90"/>
      <c r="E55" s="91"/>
      <c r="F55" s="178"/>
      <c r="G55" s="92"/>
      <c r="H55" s="147"/>
      <c r="I55" s="147"/>
      <c r="J55" s="148"/>
    </row>
    <row r="56" spans="1:10" s="99" customFormat="1" x14ac:dyDescent="0.2">
      <c r="A56" s="91" t="s">
        <v>47</v>
      </c>
      <c r="B56" s="100"/>
      <c r="C56" s="101"/>
      <c r="D56" s="102"/>
      <c r="F56" s="181"/>
      <c r="G56" s="92"/>
      <c r="H56" s="147"/>
      <c r="I56" s="147"/>
      <c r="J56" s="148"/>
    </row>
    <row r="57" spans="1:10" s="97" customFormat="1" x14ac:dyDescent="0.2">
      <c r="A57" s="151" t="s">
        <v>48</v>
      </c>
      <c r="B57" s="91"/>
      <c r="C57" s="91"/>
      <c r="D57" s="90"/>
      <c r="E57" s="91"/>
      <c r="F57" s="178"/>
      <c r="G57" s="92"/>
      <c r="H57" s="147"/>
      <c r="I57" s="147"/>
      <c r="J57" s="148"/>
    </row>
    <row r="58" spans="1:10" ht="21.75" customHeight="1" x14ac:dyDescent="0.2">
      <c r="A58" s="151" t="s">
        <v>49</v>
      </c>
      <c r="B58" s="152"/>
      <c r="C58" s="152"/>
      <c r="D58" s="152"/>
      <c r="E58" s="152"/>
      <c r="F58" s="193"/>
      <c r="G58" s="153"/>
    </row>
    <row r="59" spans="1:10" ht="21.75" customHeight="1" x14ac:dyDescent="0.2">
      <c r="A59" s="91" t="s">
        <v>50</v>
      </c>
      <c r="B59" s="154"/>
      <c r="C59" s="154"/>
      <c r="D59" s="154"/>
      <c r="E59" s="154"/>
      <c r="F59" s="194"/>
    </row>
    <row r="60" spans="1:10" x14ac:dyDescent="0.2">
      <c r="A60" s="155" t="s">
        <v>41</v>
      </c>
      <c r="B60" s="155"/>
      <c r="C60" s="155"/>
      <c r="D60" s="155"/>
      <c r="E60" s="155"/>
      <c r="F60" s="195"/>
    </row>
    <row r="61" spans="1:10" x14ac:dyDescent="0.2">
      <c r="A61" s="156" t="s">
        <v>51</v>
      </c>
      <c r="B61" s="150"/>
      <c r="C61" s="150"/>
      <c r="D61" s="150"/>
      <c r="E61" s="150"/>
      <c r="F61" s="192"/>
    </row>
  </sheetData>
  <autoFilter ref="A10:J10" xr:uid="{00000000-0009-0000-0000-000002000000}">
    <filterColumn colId="0" showButton="0"/>
  </autoFilter>
  <mergeCells count="27">
    <mergeCell ref="A15:A16"/>
    <mergeCell ref="A6:F6"/>
    <mergeCell ref="A10:B10"/>
    <mergeCell ref="A11:B11"/>
    <mergeCell ref="A12:B12"/>
    <mergeCell ref="A14:B14"/>
    <mergeCell ref="A34:A37"/>
    <mergeCell ref="A17:B17"/>
    <mergeCell ref="A18:B18"/>
    <mergeCell ref="A19:A20"/>
    <mergeCell ref="A21:B21"/>
    <mergeCell ref="A22:A25"/>
    <mergeCell ref="A26:B26"/>
    <mergeCell ref="A27:B27"/>
    <mergeCell ref="A28:B28"/>
    <mergeCell ref="A29:B29"/>
    <mergeCell ref="A30:A32"/>
    <mergeCell ref="A33:B33"/>
    <mergeCell ref="A47:C47"/>
    <mergeCell ref="A48:A51"/>
    <mergeCell ref="A52:C52"/>
    <mergeCell ref="A38:B38"/>
    <mergeCell ref="A39:B39"/>
    <mergeCell ref="A40:B40"/>
    <mergeCell ref="A43:B43"/>
    <mergeCell ref="A45:B45"/>
    <mergeCell ref="A46:E46"/>
  </mergeCells>
  <conditionalFormatting sqref="J12:J52">
    <cfRule type="cellIs" dxfId="0" priority="1" operator="lessThan">
      <formula>0</formula>
    </cfRule>
  </conditionalFormatting>
  <printOptions horizontalCentered="1"/>
  <pageMargins left="0.59055118110236227" right="0.59055118110236227" top="0.59055118110236227" bottom="0.59055118110236227" header="0.31496062992125984" footer="0.31496062992125984"/>
  <pageSetup paperSize="9" firstPageNumber="113" orientation="portrait" useFirstPageNumber="1" horizontalDpi="4294967293" verticalDpi="4294967293" r:id="rId1"/>
  <headerFooter alignWithMargins="0"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Biblioteka</vt:lpstr>
      <vt:lpstr>UCK</vt:lpstr>
      <vt:lpstr>DOK</vt:lpstr>
      <vt:lpstr>Biblioteka!Obszar_wydruku</vt:lpstr>
      <vt:lpstr>DOK!Obszar_wydruku</vt:lpstr>
      <vt:lpstr>UCK!Obszar_wydruku</vt:lpstr>
    </vt:vector>
  </TitlesOfParts>
  <Company>UMstW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Ćwiokowska.</dc:creator>
  <cp:lastModifiedBy>Szklanko Krzysztof</cp:lastModifiedBy>
  <cp:lastPrinted>2026-02-06T12:28:59Z</cp:lastPrinted>
  <dcterms:created xsi:type="dcterms:W3CDTF">2011-01-19T11:52:48Z</dcterms:created>
  <dcterms:modified xsi:type="dcterms:W3CDTF">2026-02-20T13:50:02Z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Tabela 6 - Instytucje kultury_wzór.xls</vt:lpwstr>
  </property>
</Properties>
</file>